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 updateLinks="never"/>
  <xr:revisionPtr revIDLastSave="0" documentId="13_ncr:1_{69EF0782-39F1-4C21-9316-894FBB46CF50}" xr6:coauthVersionLast="45" xr6:coauthVersionMax="45" xr10:uidLastSave="{00000000-0000-0000-0000-000000000000}"/>
  <bookViews>
    <workbookView xWindow="24180" yWindow="-7950" windowWidth="29040" windowHeight="16440" tabRatio="930" activeTab="1" xr2:uid="{00000000-000D-0000-FFFF-FFFF00000000}"/>
  </bookViews>
  <sheets>
    <sheet name="Estimate Summary" sheetId="11" r:id="rId1"/>
    <sheet name="Estimate Work Sheet" sheetId="9" r:id="rId2"/>
    <sheet name="Work Items" sheetId="10" r:id="rId3"/>
    <sheet name="Platform - Storage &amp; Compute" sheetId="14" r:id="rId4"/>
    <sheet name="Platform - Hardware" sheetId="15" r:id="rId5"/>
    <sheet name="Platform - Software" sheetId="16" r:id="rId6"/>
    <sheet name="Data Engg - Resource Breakdown" sheetId="18" r:id="rId7"/>
    <sheet name="Reporting - Resource Breakdown" sheetId="19" r:id="rId8"/>
    <sheet name="Ataccama DQ - Resource Breakdow" sheetId="23" r:id="rId9"/>
    <sheet name="Data Engg - Standard Effort" sheetId="3" r:id="rId10"/>
    <sheet name="Reporting - Standard Effort" sheetId="20" r:id="rId11"/>
    <sheet name="Ataccama DQ - Standard Effort" sheetId="22" r:id="rId12"/>
    <sheet name="Data Engg - Complexity Factors" sheetId="5" r:id="rId13"/>
    <sheet name="Reporting - Complexity Factors" sheetId="17" r:id="rId14"/>
    <sheet name="Data Engg - Checklist" sheetId="21" r:id="rId15"/>
    <sheet name="General Assumptions" sheetId="7" r:id="rId16"/>
    <sheet name="Template Version" sheetId="13" r:id="rId17"/>
  </sheets>
  <externalReferences>
    <externalReference r:id="rId18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1" i="23" l="1"/>
  <c r="D31" i="23"/>
  <c r="E31" i="23"/>
  <c r="F31" i="23"/>
  <c r="C25" i="23"/>
  <c r="D25" i="23"/>
  <c r="E25" i="23"/>
  <c r="F25" i="23"/>
  <c r="C19" i="23"/>
  <c r="D19" i="23"/>
  <c r="E19" i="23"/>
  <c r="F19" i="23"/>
  <c r="C13" i="23"/>
  <c r="D13" i="23"/>
  <c r="E13" i="23"/>
  <c r="F13" i="23"/>
  <c r="G19" i="23" l="1"/>
  <c r="G31" i="23"/>
  <c r="G13" i="23"/>
  <c r="G25" i="23"/>
  <c r="F30" i="23"/>
  <c r="E30" i="23"/>
  <c r="D30" i="23"/>
  <c r="C30" i="23"/>
  <c r="C6" i="23" l="1"/>
  <c r="D6" i="23"/>
  <c r="E6" i="23"/>
  <c r="F6" i="23"/>
  <c r="G6" i="23" l="1"/>
  <c r="C28" i="23"/>
  <c r="D28" i="23"/>
  <c r="E28" i="23"/>
  <c r="F28" i="23"/>
  <c r="C29" i="23"/>
  <c r="D29" i="23"/>
  <c r="E29" i="23"/>
  <c r="F29" i="23"/>
  <c r="D27" i="23"/>
  <c r="E27" i="23"/>
  <c r="F27" i="23"/>
  <c r="C27" i="23"/>
  <c r="C22" i="23"/>
  <c r="D22" i="23"/>
  <c r="E22" i="23"/>
  <c r="F22" i="23"/>
  <c r="C23" i="23"/>
  <c r="D23" i="23"/>
  <c r="E23" i="23"/>
  <c r="F23" i="23"/>
  <c r="C24" i="23"/>
  <c r="D24" i="23"/>
  <c r="E24" i="23"/>
  <c r="F24" i="23"/>
  <c r="D21" i="23"/>
  <c r="E21" i="23"/>
  <c r="F21" i="23"/>
  <c r="C21" i="23"/>
  <c r="C16" i="23"/>
  <c r="D16" i="23"/>
  <c r="E16" i="23"/>
  <c r="F16" i="23"/>
  <c r="C17" i="23"/>
  <c r="D17" i="23"/>
  <c r="E17" i="23"/>
  <c r="F17" i="23"/>
  <c r="C18" i="23"/>
  <c r="D18" i="23"/>
  <c r="E18" i="23"/>
  <c r="F18" i="23"/>
  <c r="D15" i="23"/>
  <c r="E15" i="23"/>
  <c r="F15" i="23"/>
  <c r="C15" i="23"/>
  <c r="C10" i="23"/>
  <c r="D10" i="23"/>
  <c r="E10" i="23"/>
  <c r="F10" i="23"/>
  <c r="C11" i="23"/>
  <c r="D11" i="23"/>
  <c r="E11" i="23"/>
  <c r="F11" i="23"/>
  <c r="C12" i="23"/>
  <c r="D12" i="23"/>
  <c r="E12" i="23"/>
  <c r="F12" i="23"/>
  <c r="D9" i="23"/>
  <c r="E9" i="23"/>
  <c r="F9" i="23"/>
  <c r="C9" i="23"/>
  <c r="C4" i="23"/>
  <c r="D4" i="23"/>
  <c r="E4" i="23"/>
  <c r="F4" i="23"/>
  <c r="C5" i="23"/>
  <c r="D5" i="23"/>
  <c r="E5" i="23"/>
  <c r="F5" i="23"/>
  <c r="C7" i="23"/>
  <c r="D7" i="23"/>
  <c r="E7" i="23"/>
  <c r="F7" i="23"/>
  <c r="D3" i="23"/>
  <c r="E3" i="23"/>
  <c r="F3" i="23"/>
  <c r="C3" i="23"/>
  <c r="G16" i="23" l="1"/>
  <c r="G23" i="23"/>
  <c r="G22" i="23"/>
  <c r="G12" i="23"/>
  <c r="G5" i="23"/>
  <c r="G18" i="23"/>
  <c r="G17" i="23"/>
  <c r="G28" i="23"/>
  <c r="G30" i="23"/>
  <c r="G29" i="23"/>
  <c r="G21" i="23"/>
  <c r="G24" i="23"/>
  <c r="G11" i="23"/>
  <c r="G10" i="23"/>
  <c r="G7" i="23"/>
  <c r="G4" i="23"/>
  <c r="G15" i="23"/>
  <c r="G27" i="23"/>
  <c r="G9" i="23"/>
  <c r="G3" i="23"/>
  <c r="B4" i="22"/>
  <c r="J5" i="23" l="1"/>
  <c r="J4" i="23"/>
  <c r="J6" i="23"/>
  <c r="J7" i="23"/>
  <c r="J3" i="23"/>
  <c r="C8" i="22"/>
  <c r="C7" i="22"/>
  <c r="C6" i="22"/>
  <c r="C5" i="22"/>
  <c r="C4" i="22"/>
  <c r="E8" i="22"/>
  <c r="D8" i="22"/>
  <c r="B8" i="22"/>
  <c r="E7" i="22"/>
  <c r="D7" i="22"/>
  <c r="B7" i="22"/>
  <c r="E6" i="22"/>
  <c r="D6" i="22"/>
  <c r="B6" i="22"/>
  <c r="E5" i="22"/>
  <c r="D5" i="22"/>
  <c r="B5" i="22"/>
  <c r="E4" i="22"/>
  <c r="D4" i="22"/>
  <c r="J8" i="23" l="1"/>
  <c r="C68" i="19"/>
  <c r="D68" i="19"/>
  <c r="F68" i="19" s="1"/>
  <c r="E68" i="19"/>
  <c r="C69" i="19"/>
  <c r="D69" i="19"/>
  <c r="E69" i="19"/>
  <c r="C70" i="19"/>
  <c r="D70" i="19"/>
  <c r="E70" i="19"/>
  <c r="C71" i="19"/>
  <c r="D71" i="19"/>
  <c r="E71" i="19"/>
  <c r="C72" i="19"/>
  <c r="D72" i="19"/>
  <c r="E72" i="19"/>
  <c r="C73" i="19"/>
  <c r="D73" i="19"/>
  <c r="E73" i="19"/>
  <c r="D67" i="19"/>
  <c r="E67" i="19"/>
  <c r="C67" i="19"/>
  <c r="C60" i="19"/>
  <c r="F60" i="19" s="1"/>
  <c r="D60" i="19"/>
  <c r="E60" i="19"/>
  <c r="C61" i="19"/>
  <c r="D61" i="19"/>
  <c r="E61" i="19"/>
  <c r="C62" i="19"/>
  <c r="D62" i="19"/>
  <c r="E62" i="19"/>
  <c r="C63" i="19"/>
  <c r="D63" i="19"/>
  <c r="E63" i="19"/>
  <c r="C64" i="19"/>
  <c r="D64" i="19"/>
  <c r="E64" i="19"/>
  <c r="C65" i="19"/>
  <c r="D65" i="19"/>
  <c r="E65" i="19"/>
  <c r="D59" i="19"/>
  <c r="E59" i="19"/>
  <c r="C59" i="19"/>
  <c r="F70" i="19"/>
  <c r="D51" i="19"/>
  <c r="E51" i="19"/>
  <c r="D52" i="19"/>
  <c r="E52" i="19"/>
  <c r="D53" i="19"/>
  <c r="E53" i="19"/>
  <c r="D54" i="19"/>
  <c r="E54" i="19"/>
  <c r="D55" i="19"/>
  <c r="E55" i="19"/>
  <c r="D56" i="19"/>
  <c r="E56" i="19"/>
  <c r="D57" i="19"/>
  <c r="E57" i="19"/>
  <c r="C52" i="19"/>
  <c r="C53" i="19"/>
  <c r="C54" i="19"/>
  <c r="C55" i="19"/>
  <c r="F55" i="19" s="1"/>
  <c r="C56" i="19"/>
  <c r="C57" i="19"/>
  <c r="C51" i="19"/>
  <c r="D43" i="19"/>
  <c r="E43" i="19"/>
  <c r="D44" i="19"/>
  <c r="E44" i="19"/>
  <c r="D45" i="19"/>
  <c r="E45" i="19"/>
  <c r="D46" i="19"/>
  <c r="E46" i="19"/>
  <c r="D47" i="19"/>
  <c r="E47" i="19"/>
  <c r="D48" i="19"/>
  <c r="E48" i="19"/>
  <c r="D49" i="19"/>
  <c r="E49" i="19"/>
  <c r="C44" i="19"/>
  <c r="F44" i="19" s="1"/>
  <c r="C45" i="19"/>
  <c r="C46" i="19"/>
  <c r="C47" i="19"/>
  <c r="C48" i="19"/>
  <c r="C49" i="19"/>
  <c r="C43" i="19"/>
  <c r="D35" i="19"/>
  <c r="E35" i="19"/>
  <c r="D36" i="19"/>
  <c r="E36" i="19"/>
  <c r="D37" i="19"/>
  <c r="E37" i="19"/>
  <c r="D38" i="19"/>
  <c r="E38" i="19"/>
  <c r="D39" i="19"/>
  <c r="E39" i="19"/>
  <c r="D40" i="19"/>
  <c r="E40" i="19"/>
  <c r="D41" i="19"/>
  <c r="E41" i="19"/>
  <c r="C36" i="19"/>
  <c r="C37" i="19"/>
  <c r="C38" i="19"/>
  <c r="C39" i="19"/>
  <c r="C40" i="19"/>
  <c r="C41" i="19"/>
  <c r="C35" i="19"/>
  <c r="D27" i="19"/>
  <c r="E27" i="19"/>
  <c r="D28" i="19"/>
  <c r="E28" i="19"/>
  <c r="D29" i="19"/>
  <c r="E29" i="19"/>
  <c r="D30" i="19"/>
  <c r="E30" i="19"/>
  <c r="D31" i="19"/>
  <c r="E31" i="19"/>
  <c r="D32" i="19"/>
  <c r="E32" i="19"/>
  <c r="D33" i="19"/>
  <c r="E33" i="19"/>
  <c r="C28" i="19"/>
  <c r="C29" i="19"/>
  <c r="C30" i="19"/>
  <c r="C31" i="19"/>
  <c r="C32" i="19"/>
  <c r="C33" i="19"/>
  <c r="C27" i="19"/>
  <c r="C12" i="19"/>
  <c r="D12" i="19"/>
  <c r="E12" i="19"/>
  <c r="C13" i="19"/>
  <c r="D13" i="19"/>
  <c r="E13" i="19"/>
  <c r="C14" i="19"/>
  <c r="D14" i="19"/>
  <c r="E14" i="19"/>
  <c r="C15" i="19"/>
  <c r="D15" i="19"/>
  <c r="E15" i="19"/>
  <c r="C16" i="19"/>
  <c r="D16" i="19"/>
  <c r="E16" i="19"/>
  <c r="C17" i="19"/>
  <c r="D17" i="19"/>
  <c r="E17" i="19"/>
  <c r="D11" i="19"/>
  <c r="E11" i="19"/>
  <c r="C11" i="19"/>
  <c r="C4" i="19"/>
  <c r="D4" i="19"/>
  <c r="E4" i="19"/>
  <c r="C5" i="19"/>
  <c r="D5" i="19"/>
  <c r="E5" i="19"/>
  <c r="C6" i="19"/>
  <c r="D6" i="19"/>
  <c r="E6" i="19"/>
  <c r="C7" i="19"/>
  <c r="D7" i="19"/>
  <c r="E7" i="19"/>
  <c r="C8" i="19"/>
  <c r="D8" i="19"/>
  <c r="E8" i="19"/>
  <c r="C9" i="19"/>
  <c r="D9" i="19"/>
  <c r="E9" i="19"/>
  <c r="D3" i="19"/>
  <c r="E3" i="19"/>
  <c r="C3" i="19"/>
  <c r="C20" i="19"/>
  <c r="D20" i="19"/>
  <c r="E20" i="19"/>
  <c r="C21" i="19"/>
  <c r="D21" i="19"/>
  <c r="E21" i="19"/>
  <c r="C22" i="19"/>
  <c r="D22" i="19"/>
  <c r="E22" i="19"/>
  <c r="C23" i="19"/>
  <c r="D23" i="19"/>
  <c r="E23" i="19"/>
  <c r="C24" i="19"/>
  <c r="D24" i="19"/>
  <c r="E24" i="19"/>
  <c r="C25" i="19"/>
  <c r="D25" i="19"/>
  <c r="E25" i="19"/>
  <c r="D19" i="19"/>
  <c r="E19" i="19"/>
  <c r="C19" i="19"/>
  <c r="F35" i="19"/>
  <c r="F19" i="19" l="1"/>
  <c r="F43" i="19"/>
  <c r="F65" i="19"/>
  <c r="F72" i="19"/>
  <c r="F40" i="19"/>
  <c r="F36" i="19"/>
  <c r="F38" i="19"/>
  <c r="F51" i="19"/>
  <c r="F41" i="19"/>
  <c r="F37" i="19"/>
  <c r="F57" i="19"/>
  <c r="F53" i="19"/>
  <c r="F56" i="19"/>
  <c r="F52" i="19"/>
  <c r="F59" i="19"/>
  <c r="F63" i="19"/>
  <c r="F73" i="19"/>
  <c r="F71" i="19"/>
  <c r="F69" i="19"/>
  <c r="F4" i="19"/>
  <c r="F11" i="19"/>
  <c r="F28" i="19"/>
  <c r="F67" i="19"/>
  <c r="F64" i="19"/>
  <c r="F47" i="19"/>
  <c r="F49" i="19"/>
  <c r="I7" i="19" s="1"/>
  <c r="F45" i="19"/>
  <c r="F46" i="19"/>
  <c r="F48" i="19"/>
  <c r="F31" i="19"/>
  <c r="F33" i="19"/>
  <c r="F29" i="19"/>
  <c r="F27" i="19"/>
  <c r="F20" i="19"/>
  <c r="F21" i="19"/>
  <c r="F24" i="19"/>
  <c r="F23" i="19"/>
  <c r="F16" i="19"/>
  <c r="F12" i="19"/>
  <c r="F15" i="19"/>
  <c r="F17" i="19"/>
  <c r="F7" i="19"/>
  <c r="F5" i="19"/>
  <c r="F3" i="19"/>
  <c r="I3" i="19" s="1"/>
  <c r="F25" i="19"/>
  <c r="F22" i="19"/>
  <c r="F13" i="19"/>
  <c r="F14" i="19"/>
  <c r="F54" i="19"/>
  <c r="F32" i="19"/>
  <c r="F62" i="19"/>
  <c r="F61" i="19"/>
  <c r="F9" i="19"/>
  <c r="I6" i="19" s="1"/>
  <c r="F8" i="19"/>
  <c r="F30" i="19"/>
  <c r="F39" i="19"/>
  <c r="F6" i="19"/>
  <c r="I4" i="19" l="1"/>
  <c r="I5" i="19"/>
  <c r="I8" i="19" l="1"/>
  <c r="C4" i="20"/>
  <c r="D4" i="20"/>
  <c r="C5" i="20"/>
  <c r="D5" i="20"/>
  <c r="C6" i="20"/>
  <c r="D6" i="20"/>
  <c r="C7" i="20"/>
  <c r="D7" i="20"/>
  <c r="C8" i="20"/>
  <c r="D8" i="20"/>
  <c r="C9" i="20"/>
  <c r="D9" i="20"/>
  <c r="C10" i="20"/>
  <c r="D10" i="20"/>
  <c r="C11" i="20"/>
  <c r="D11" i="20"/>
  <c r="C12" i="20"/>
  <c r="D12" i="20"/>
  <c r="B12" i="20"/>
  <c r="B11" i="20"/>
  <c r="B10" i="20"/>
  <c r="B9" i="20"/>
  <c r="B8" i="20"/>
  <c r="B7" i="20"/>
  <c r="B6" i="20"/>
  <c r="B5" i="20"/>
  <c r="B4" i="20"/>
  <c r="I7" i="14" l="1"/>
  <c r="H7" i="14"/>
  <c r="G7" i="14"/>
  <c r="F7" i="14"/>
  <c r="E7" i="14"/>
  <c r="D7" i="14"/>
  <c r="E45" i="14" l="1"/>
  <c r="F45" i="14"/>
  <c r="G45" i="14"/>
  <c r="H45" i="14"/>
  <c r="I45" i="14"/>
  <c r="D45" i="14"/>
  <c r="E40" i="14"/>
  <c r="F40" i="14"/>
  <c r="G40" i="14"/>
  <c r="H40" i="14"/>
  <c r="I40" i="14"/>
  <c r="D40" i="14"/>
  <c r="E35" i="14"/>
  <c r="F35" i="14"/>
  <c r="G35" i="14"/>
  <c r="H35" i="14"/>
  <c r="I35" i="14"/>
  <c r="D35" i="14"/>
  <c r="E30" i="14"/>
  <c r="F30" i="14"/>
  <c r="G30" i="14"/>
  <c r="H30" i="14"/>
  <c r="I30" i="14"/>
  <c r="D30" i="14"/>
  <c r="E25" i="14"/>
  <c r="F25" i="14"/>
  <c r="G25" i="14"/>
  <c r="H25" i="14"/>
  <c r="I25" i="14"/>
  <c r="D25" i="14"/>
  <c r="E20" i="14"/>
  <c r="F20" i="14"/>
  <c r="G20" i="14"/>
  <c r="H20" i="14"/>
  <c r="I20" i="14"/>
  <c r="D20" i="14"/>
  <c r="E15" i="14"/>
  <c r="F15" i="14"/>
  <c r="G15" i="14"/>
  <c r="H15" i="14"/>
  <c r="I15" i="14"/>
  <c r="D15" i="14"/>
  <c r="E12" i="11" l="1"/>
  <c r="F12" i="11"/>
  <c r="D12" i="11"/>
  <c r="D87" i="18" l="1"/>
  <c r="E87" i="18"/>
  <c r="F87" i="18"/>
  <c r="D88" i="18"/>
  <c r="E88" i="18"/>
  <c r="F88" i="18"/>
  <c r="D89" i="18"/>
  <c r="E89" i="18"/>
  <c r="F89" i="18"/>
  <c r="D90" i="18"/>
  <c r="E90" i="18"/>
  <c r="F90" i="18"/>
  <c r="D91" i="18"/>
  <c r="E91" i="18"/>
  <c r="F91" i="18"/>
  <c r="D92" i="18"/>
  <c r="E92" i="18"/>
  <c r="F92" i="18"/>
  <c r="E86" i="18"/>
  <c r="F86" i="18"/>
  <c r="D86" i="18"/>
  <c r="C87" i="18"/>
  <c r="C88" i="18"/>
  <c r="C89" i="18"/>
  <c r="C90" i="18"/>
  <c r="C91" i="18"/>
  <c r="C92" i="18"/>
  <c r="C86" i="18"/>
  <c r="K20" i="9"/>
  <c r="O20" i="9" s="1"/>
  <c r="Q20" i="9" l="1"/>
  <c r="M20" i="9"/>
  <c r="S20" i="9" s="1"/>
  <c r="E12" i="3"/>
  <c r="D12" i="3"/>
  <c r="C12" i="3"/>
  <c r="B12" i="3"/>
  <c r="E11" i="3"/>
  <c r="D11" i="3"/>
  <c r="C11" i="3"/>
  <c r="B11" i="3"/>
  <c r="E10" i="3"/>
  <c r="D10" i="3"/>
  <c r="C10" i="3"/>
  <c r="B10" i="3"/>
  <c r="E9" i="3"/>
  <c r="D9" i="3"/>
  <c r="C9" i="3"/>
  <c r="B9" i="3"/>
  <c r="E8" i="3"/>
  <c r="D8" i="3"/>
  <c r="C8" i="3"/>
  <c r="B8" i="3"/>
  <c r="E7" i="3"/>
  <c r="D7" i="3"/>
  <c r="C7" i="3"/>
  <c r="B7" i="3"/>
  <c r="E6" i="3"/>
  <c r="D6" i="3"/>
  <c r="C6" i="3"/>
  <c r="B6" i="3"/>
  <c r="E5" i="3"/>
  <c r="D5" i="3"/>
  <c r="C5" i="3"/>
  <c r="B5" i="3"/>
  <c r="E4" i="3"/>
  <c r="D4" i="3"/>
  <c r="C4" i="3"/>
  <c r="B4" i="3"/>
  <c r="W20" i="9" l="1"/>
  <c r="V20" i="9"/>
  <c r="U20" i="9"/>
  <c r="D3" i="18"/>
  <c r="C79" i="18" l="1"/>
  <c r="C80" i="18"/>
  <c r="C81" i="18"/>
  <c r="C82" i="18"/>
  <c r="C83" i="18"/>
  <c r="C84" i="18"/>
  <c r="C78" i="18"/>
  <c r="C68" i="18"/>
  <c r="C69" i="18"/>
  <c r="C70" i="18"/>
  <c r="C71" i="18"/>
  <c r="C72" i="18"/>
  <c r="C73" i="18"/>
  <c r="C74" i="18"/>
  <c r="C75" i="18"/>
  <c r="C76" i="18"/>
  <c r="C67" i="18"/>
  <c r="C57" i="18"/>
  <c r="C58" i="18"/>
  <c r="C59" i="18"/>
  <c r="C60" i="18"/>
  <c r="C61" i="18"/>
  <c r="C62" i="18"/>
  <c r="C63" i="18"/>
  <c r="C64" i="18"/>
  <c r="C65" i="18"/>
  <c r="C56" i="18"/>
  <c r="C46" i="18"/>
  <c r="C47" i="18"/>
  <c r="C48" i="18"/>
  <c r="C49" i="18"/>
  <c r="C50" i="18"/>
  <c r="C51" i="18"/>
  <c r="C52" i="18"/>
  <c r="C53" i="18"/>
  <c r="C54" i="18"/>
  <c r="C45" i="18"/>
  <c r="C35" i="18"/>
  <c r="C36" i="18"/>
  <c r="C37" i="18"/>
  <c r="C38" i="18"/>
  <c r="C39" i="18"/>
  <c r="C40" i="18"/>
  <c r="C41" i="18"/>
  <c r="C42" i="18"/>
  <c r="C43" i="18"/>
  <c r="C34" i="18"/>
  <c r="C24" i="18"/>
  <c r="C25" i="18"/>
  <c r="C26" i="18"/>
  <c r="C27" i="18"/>
  <c r="C28" i="18"/>
  <c r="C29" i="18"/>
  <c r="C30" i="18"/>
  <c r="C31" i="18"/>
  <c r="C32" i="18"/>
  <c r="C14" i="18"/>
  <c r="C15" i="18"/>
  <c r="C16" i="18"/>
  <c r="C17" i="18"/>
  <c r="C18" i="18"/>
  <c r="C19" i="18"/>
  <c r="C20" i="18"/>
  <c r="C21" i="18"/>
  <c r="C13" i="18"/>
  <c r="C3" i="18"/>
  <c r="C4" i="18"/>
  <c r="C5" i="18"/>
  <c r="C6" i="18"/>
  <c r="C7" i="18"/>
  <c r="C8" i="18"/>
  <c r="C9" i="18"/>
  <c r="C10" i="18"/>
  <c r="C11" i="18"/>
  <c r="C23" i="18"/>
  <c r="D24" i="18" l="1"/>
  <c r="E24" i="18"/>
  <c r="F24" i="18"/>
  <c r="D25" i="18"/>
  <c r="E25" i="18"/>
  <c r="F25" i="18"/>
  <c r="D26" i="18"/>
  <c r="E26" i="18"/>
  <c r="F26" i="18"/>
  <c r="D27" i="18"/>
  <c r="E27" i="18"/>
  <c r="F27" i="18"/>
  <c r="D28" i="18"/>
  <c r="E28" i="18"/>
  <c r="F28" i="18"/>
  <c r="D29" i="18"/>
  <c r="E29" i="18"/>
  <c r="F29" i="18"/>
  <c r="D30" i="18"/>
  <c r="E30" i="18"/>
  <c r="F30" i="18"/>
  <c r="D31" i="18"/>
  <c r="E31" i="18"/>
  <c r="F31" i="18"/>
  <c r="D32" i="18"/>
  <c r="E32" i="18"/>
  <c r="F32" i="18"/>
  <c r="G89" i="18" l="1"/>
  <c r="G91" i="18"/>
  <c r="G88" i="18"/>
  <c r="G86" i="18"/>
  <c r="G90" i="18"/>
  <c r="G92" i="18"/>
  <c r="G87" i="18"/>
  <c r="D79" i="18"/>
  <c r="E79" i="18"/>
  <c r="F79" i="18"/>
  <c r="D80" i="18"/>
  <c r="E80" i="18"/>
  <c r="F80" i="18"/>
  <c r="D81" i="18"/>
  <c r="E81" i="18"/>
  <c r="F81" i="18"/>
  <c r="D82" i="18"/>
  <c r="E82" i="18"/>
  <c r="F82" i="18"/>
  <c r="D83" i="18"/>
  <c r="E83" i="18"/>
  <c r="F83" i="18"/>
  <c r="D84" i="18"/>
  <c r="E84" i="18"/>
  <c r="F84" i="18"/>
  <c r="D78" i="18"/>
  <c r="E78" i="18"/>
  <c r="F78" i="18"/>
  <c r="D68" i="18"/>
  <c r="E68" i="18"/>
  <c r="F68" i="18"/>
  <c r="D69" i="18"/>
  <c r="E69" i="18"/>
  <c r="F69" i="18"/>
  <c r="D70" i="18"/>
  <c r="E70" i="18"/>
  <c r="F70" i="18"/>
  <c r="D71" i="18"/>
  <c r="E71" i="18"/>
  <c r="F71" i="18"/>
  <c r="D72" i="18"/>
  <c r="E72" i="18"/>
  <c r="F72" i="18"/>
  <c r="D73" i="18"/>
  <c r="E73" i="18"/>
  <c r="F73" i="18"/>
  <c r="D74" i="18"/>
  <c r="E74" i="18"/>
  <c r="F74" i="18"/>
  <c r="D75" i="18"/>
  <c r="E75" i="18"/>
  <c r="F75" i="18"/>
  <c r="D76" i="18"/>
  <c r="E76" i="18"/>
  <c r="F76" i="18"/>
  <c r="D67" i="18"/>
  <c r="E67" i="18"/>
  <c r="F67" i="18"/>
  <c r="D57" i="18"/>
  <c r="E57" i="18"/>
  <c r="F57" i="18"/>
  <c r="D58" i="18"/>
  <c r="E58" i="18"/>
  <c r="F58" i="18"/>
  <c r="D59" i="18"/>
  <c r="E59" i="18"/>
  <c r="F59" i="18"/>
  <c r="D60" i="18"/>
  <c r="E60" i="18"/>
  <c r="F60" i="18"/>
  <c r="D61" i="18"/>
  <c r="E61" i="18"/>
  <c r="F61" i="18"/>
  <c r="D62" i="18"/>
  <c r="E62" i="18"/>
  <c r="F62" i="18"/>
  <c r="D63" i="18"/>
  <c r="E63" i="18"/>
  <c r="F63" i="18"/>
  <c r="D64" i="18"/>
  <c r="E64" i="18"/>
  <c r="F64" i="18"/>
  <c r="D65" i="18"/>
  <c r="E65" i="18"/>
  <c r="F65" i="18"/>
  <c r="D56" i="18"/>
  <c r="E56" i="18"/>
  <c r="F56" i="18"/>
  <c r="D46" i="18"/>
  <c r="E46" i="18"/>
  <c r="F46" i="18"/>
  <c r="D47" i="18"/>
  <c r="E47" i="18"/>
  <c r="F47" i="18"/>
  <c r="D48" i="18"/>
  <c r="E48" i="18"/>
  <c r="F48" i="18"/>
  <c r="D49" i="18"/>
  <c r="E49" i="18"/>
  <c r="F49" i="18"/>
  <c r="D50" i="18"/>
  <c r="E50" i="18"/>
  <c r="F50" i="18"/>
  <c r="D51" i="18"/>
  <c r="E51" i="18"/>
  <c r="F51" i="18"/>
  <c r="D52" i="18"/>
  <c r="E52" i="18"/>
  <c r="F52" i="18"/>
  <c r="D53" i="18"/>
  <c r="E53" i="18"/>
  <c r="F53" i="18"/>
  <c r="D54" i="18"/>
  <c r="E54" i="18"/>
  <c r="F54" i="18"/>
  <c r="D45" i="18"/>
  <c r="E45" i="18"/>
  <c r="F45" i="18"/>
  <c r="D35" i="18"/>
  <c r="E35" i="18"/>
  <c r="F35" i="18"/>
  <c r="D36" i="18"/>
  <c r="E36" i="18"/>
  <c r="F36" i="18"/>
  <c r="D37" i="18"/>
  <c r="E37" i="18"/>
  <c r="F37" i="18"/>
  <c r="D38" i="18"/>
  <c r="E38" i="18"/>
  <c r="F38" i="18"/>
  <c r="D39" i="18"/>
  <c r="E39" i="18"/>
  <c r="F39" i="18"/>
  <c r="D40" i="18"/>
  <c r="E40" i="18"/>
  <c r="F40" i="18"/>
  <c r="D41" i="18"/>
  <c r="E41" i="18"/>
  <c r="F41" i="18"/>
  <c r="D42" i="18"/>
  <c r="E42" i="18"/>
  <c r="F42" i="18"/>
  <c r="D43" i="18"/>
  <c r="E43" i="18"/>
  <c r="F43" i="18"/>
  <c r="D34" i="18"/>
  <c r="E34" i="18"/>
  <c r="F34" i="18"/>
  <c r="D23" i="18"/>
  <c r="E23" i="18"/>
  <c r="F23" i="18"/>
  <c r="D14" i="18"/>
  <c r="E14" i="18"/>
  <c r="F14" i="18"/>
  <c r="D15" i="18"/>
  <c r="E15" i="18"/>
  <c r="F15" i="18"/>
  <c r="D16" i="18"/>
  <c r="E16" i="18"/>
  <c r="F16" i="18"/>
  <c r="D17" i="18"/>
  <c r="E17" i="18"/>
  <c r="F17" i="18"/>
  <c r="D18" i="18"/>
  <c r="E18" i="18"/>
  <c r="F18" i="18"/>
  <c r="D19" i="18"/>
  <c r="E19" i="18"/>
  <c r="F19" i="18"/>
  <c r="D20" i="18"/>
  <c r="E20" i="18"/>
  <c r="F20" i="18"/>
  <c r="D21" i="18"/>
  <c r="E21" i="18"/>
  <c r="F21" i="18"/>
  <c r="D13" i="18"/>
  <c r="E13" i="18"/>
  <c r="F13" i="18"/>
  <c r="D4" i="18"/>
  <c r="E4" i="18"/>
  <c r="F4" i="18"/>
  <c r="D5" i="18"/>
  <c r="E5" i="18"/>
  <c r="F5" i="18"/>
  <c r="D6" i="18"/>
  <c r="E6" i="18"/>
  <c r="F6" i="18"/>
  <c r="D7" i="18"/>
  <c r="E7" i="18"/>
  <c r="F7" i="18"/>
  <c r="D8" i="18"/>
  <c r="E8" i="18"/>
  <c r="F8" i="18"/>
  <c r="D9" i="18"/>
  <c r="E9" i="18"/>
  <c r="F9" i="18"/>
  <c r="D10" i="18"/>
  <c r="E10" i="18"/>
  <c r="F10" i="18"/>
  <c r="D11" i="18"/>
  <c r="E11" i="18"/>
  <c r="F11" i="18"/>
  <c r="E3" i="18"/>
  <c r="F3" i="18"/>
  <c r="G49" i="18" l="1"/>
  <c r="G71" i="18"/>
  <c r="G74" i="18"/>
  <c r="G56" i="18"/>
  <c r="G76" i="18"/>
  <c r="G78" i="18"/>
  <c r="G82" i="18"/>
  <c r="G11" i="18"/>
  <c r="J8" i="18" s="1"/>
  <c r="G10" i="18"/>
  <c r="J7" i="18" s="1"/>
  <c r="G9" i="18"/>
  <c r="G8" i="18"/>
  <c r="G7" i="18"/>
  <c r="G6" i="18"/>
  <c r="G5" i="18"/>
  <c r="G4" i="18"/>
  <c r="G3" i="18"/>
  <c r="G81" i="18"/>
  <c r="G84" i="18"/>
  <c r="G83" i="18"/>
  <c r="G80" i="18"/>
  <c r="G79" i="18"/>
  <c r="G67" i="18"/>
  <c r="G75" i="18"/>
  <c r="G72" i="18"/>
  <c r="G70" i="18"/>
  <c r="G68" i="18"/>
  <c r="G69" i="18"/>
  <c r="G73" i="18"/>
  <c r="G62" i="18"/>
  <c r="G58" i="18"/>
  <c r="G65" i="18"/>
  <c r="G64" i="18"/>
  <c r="G63" i="18"/>
  <c r="G61" i="18"/>
  <c r="G60" i="18"/>
  <c r="G59" i="18"/>
  <c r="G57" i="18"/>
  <c r="G53" i="18"/>
  <c r="G54" i="18"/>
  <c r="G52" i="18"/>
  <c r="G51" i="18"/>
  <c r="G50" i="18"/>
  <c r="G48" i="18"/>
  <c r="G47" i="18"/>
  <c r="G46" i="18"/>
  <c r="G45" i="18"/>
  <c r="G36" i="18"/>
  <c r="G40" i="18"/>
  <c r="G34" i="18"/>
  <c r="G43" i="18"/>
  <c r="G42" i="18"/>
  <c r="G41" i="18"/>
  <c r="G39" i="18"/>
  <c r="G38" i="18"/>
  <c r="G37" i="18"/>
  <c r="G35" i="18"/>
  <c r="G24" i="18"/>
  <c r="G23" i="18"/>
  <c r="G27" i="18"/>
  <c r="G32" i="18"/>
  <c r="G31" i="18"/>
  <c r="G30" i="18"/>
  <c r="G29" i="18"/>
  <c r="G28" i="18"/>
  <c r="G26" i="18"/>
  <c r="G25" i="18"/>
  <c r="G21" i="18"/>
  <c r="G17" i="18"/>
  <c r="G19" i="18"/>
  <c r="G18" i="18"/>
  <c r="G16" i="18"/>
  <c r="G15" i="18"/>
  <c r="G14" i="18"/>
  <c r="G20" i="18"/>
  <c r="J9" i="18" l="1"/>
  <c r="J4" i="18"/>
  <c r="J6" i="18"/>
  <c r="J5" i="18"/>
  <c r="K49" i="14"/>
  <c r="K48" i="14"/>
  <c r="K47" i="14"/>
  <c r="J47" i="14"/>
  <c r="K45" i="14"/>
  <c r="K40" i="14"/>
  <c r="K35" i="14"/>
  <c r="K30" i="14"/>
  <c r="K25" i="14"/>
  <c r="K20" i="14"/>
  <c r="I9" i="14"/>
  <c r="H9" i="14"/>
  <c r="G9" i="14"/>
  <c r="F9" i="14"/>
  <c r="E9" i="14"/>
  <c r="K6" i="14"/>
  <c r="K5" i="14"/>
  <c r="K4" i="14"/>
  <c r="K15" i="14" l="1"/>
  <c r="K7" i="14"/>
  <c r="J7" i="14" s="1"/>
  <c r="D9" i="14"/>
  <c r="K9" i="14" s="1"/>
  <c r="E30" i="11" l="1"/>
  <c r="F30" i="11"/>
  <c r="D30" i="11"/>
  <c r="E25" i="11"/>
  <c r="F25" i="11"/>
  <c r="D25" i="11"/>
  <c r="E13" i="11"/>
  <c r="F13" i="11"/>
  <c r="D13" i="11"/>
  <c r="E20" i="11"/>
  <c r="F20" i="11"/>
  <c r="D20" i="11"/>
  <c r="K13" i="9" l="1"/>
  <c r="K14" i="9"/>
  <c r="K15" i="9"/>
  <c r="K16" i="9"/>
  <c r="K17" i="9"/>
  <c r="K18" i="9"/>
  <c r="K19" i="9"/>
  <c r="K21" i="9"/>
  <c r="K12" i="9"/>
  <c r="G7" i="9"/>
  <c r="F7" i="9"/>
  <c r="K22" i="9" l="1"/>
  <c r="H22" i="9" l="1"/>
  <c r="I22" i="9"/>
  <c r="J22" i="9"/>
  <c r="G22" i="9"/>
  <c r="K46" i="9" l="1"/>
  <c r="O46" i="9" s="1"/>
  <c r="K45" i="9"/>
  <c r="O45" i="9" s="1"/>
  <c r="K44" i="9"/>
  <c r="O44" i="9" s="1"/>
  <c r="M44" i="9" s="1"/>
  <c r="K43" i="9"/>
  <c r="O43" i="9" s="1"/>
  <c r="K42" i="9"/>
  <c r="O42" i="9" s="1"/>
  <c r="M45" i="9" l="1"/>
  <c r="Q45" i="9"/>
  <c r="Q46" i="9"/>
  <c r="M46" i="9"/>
  <c r="Q42" i="9"/>
  <c r="M42" i="9"/>
  <c r="Q43" i="9"/>
  <c r="M43" i="9"/>
  <c r="Q44" i="9"/>
  <c r="S44" i="9" s="1"/>
  <c r="O47" i="9"/>
  <c r="K47" i="9"/>
  <c r="K36" i="9"/>
  <c r="O36" i="9" s="1"/>
  <c r="K37" i="9"/>
  <c r="O37" i="9" s="1"/>
  <c r="K38" i="9"/>
  <c r="O38" i="9" s="1"/>
  <c r="K39" i="9"/>
  <c r="O39" i="9" s="1"/>
  <c r="K35" i="9"/>
  <c r="O35" i="9" s="1"/>
  <c r="K25" i="9"/>
  <c r="O25" i="9" s="1"/>
  <c r="K26" i="9"/>
  <c r="O26" i="9" s="1"/>
  <c r="M26" i="9" s="1"/>
  <c r="K27" i="9"/>
  <c r="O27" i="9" s="1"/>
  <c r="K28" i="9"/>
  <c r="O28" i="9" s="1"/>
  <c r="M28" i="9" s="1"/>
  <c r="K29" i="9"/>
  <c r="O29" i="9" s="1"/>
  <c r="M29" i="9" s="1"/>
  <c r="K30" i="9"/>
  <c r="O30" i="9" s="1"/>
  <c r="M30" i="9" s="1"/>
  <c r="K31" i="9"/>
  <c r="O31" i="9" s="1"/>
  <c r="K32" i="9"/>
  <c r="O32" i="9" s="1"/>
  <c r="M32" i="9" s="1"/>
  <c r="K24" i="9"/>
  <c r="O24" i="9" s="1"/>
  <c r="M24" i="9" s="1"/>
  <c r="S43" i="9" l="1"/>
  <c r="W43" i="9" s="1"/>
  <c r="S46" i="9"/>
  <c r="V46" i="9" s="1"/>
  <c r="S45" i="9"/>
  <c r="V45" i="9" s="1"/>
  <c r="Q47" i="9"/>
  <c r="M31" i="9"/>
  <c r="Q31" i="9"/>
  <c r="Q29" i="9"/>
  <c r="S29" i="9" s="1"/>
  <c r="W44" i="9"/>
  <c r="V44" i="9"/>
  <c r="U44" i="9"/>
  <c r="M47" i="9"/>
  <c r="S42" i="9"/>
  <c r="M27" i="9"/>
  <c r="Q27" i="9"/>
  <c r="M39" i="9"/>
  <c r="Q39" i="9"/>
  <c r="M38" i="9"/>
  <c r="Q38" i="9"/>
  <c r="M37" i="9"/>
  <c r="Q37" i="9"/>
  <c r="M36" i="9"/>
  <c r="Q36" i="9"/>
  <c r="Q35" i="9"/>
  <c r="M35" i="9"/>
  <c r="M25" i="9"/>
  <c r="Q25" i="9"/>
  <c r="Q32" i="9"/>
  <c r="S32" i="9" s="1"/>
  <c r="Q30" i="9"/>
  <c r="S30" i="9" s="1"/>
  <c r="Q28" i="9"/>
  <c r="S28" i="9" s="1"/>
  <c r="Q26" i="9"/>
  <c r="S26" i="9" s="1"/>
  <c r="Q24" i="9"/>
  <c r="S24" i="9" s="1"/>
  <c r="U45" i="9" l="1"/>
  <c r="W45" i="9"/>
  <c r="U43" i="9"/>
  <c r="V43" i="9"/>
  <c r="W46" i="9"/>
  <c r="U46" i="9"/>
  <c r="S31" i="9"/>
  <c r="U31" i="9" s="1"/>
  <c r="S27" i="9"/>
  <c r="W27" i="9" s="1"/>
  <c r="W42" i="9"/>
  <c r="V42" i="9"/>
  <c r="U42" i="9"/>
  <c r="S47" i="9"/>
  <c r="S36" i="9"/>
  <c r="S38" i="9"/>
  <c r="S37" i="9"/>
  <c r="S39" i="9"/>
  <c r="S35" i="9"/>
  <c r="S25" i="9"/>
  <c r="U25" i="9" s="1"/>
  <c r="U26" i="9"/>
  <c r="V26" i="9"/>
  <c r="W26" i="9"/>
  <c r="U30" i="9"/>
  <c r="V30" i="9"/>
  <c r="W30" i="9"/>
  <c r="W28" i="9"/>
  <c r="U28" i="9"/>
  <c r="V28" i="9"/>
  <c r="W32" i="9"/>
  <c r="V32" i="9"/>
  <c r="U32" i="9"/>
  <c r="W29" i="9"/>
  <c r="U29" i="9"/>
  <c r="V29" i="9"/>
  <c r="W24" i="9"/>
  <c r="U24" i="9"/>
  <c r="V24" i="9"/>
  <c r="O13" i="9"/>
  <c r="W31" i="9" l="1"/>
  <c r="V31" i="9"/>
  <c r="V27" i="9"/>
  <c r="W47" i="9"/>
  <c r="F8" i="11" s="1"/>
  <c r="V47" i="9"/>
  <c r="E8" i="11" s="1"/>
  <c r="U47" i="9"/>
  <c r="D8" i="11" s="1"/>
  <c r="U27" i="9"/>
  <c r="U37" i="9"/>
  <c r="V37" i="9"/>
  <c r="W37" i="9"/>
  <c r="U39" i="9"/>
  <c r="V39" i="9"/>
  <c r="W39" i="9"/>
  <c r="U38" i="9"/>
  <c r="V38" i="9"/>
  <c r="W38" i="9"/>
  <c r="U36" i="9"/>
  <c r="V36" i="9"/>
  <c r="W36" i="9"/>
  <c r="W35" i="9"/>
  <c r="U35" i="9"/>
  <c r="V35" i="9"/>
  <c r="V25" i="9"/>
  <c r="W25" i="9"/>
  <c r="Q13" i="9"/>
  <c r="M13" i="9"/>
  <c r="O19" i="9"/>
  <c r="S13" i="9" l="1"/>
  <c r="Q19" i="9"/>
  <c r="M19" i="9"/>
  <c r="W13" i="9" l="1"/>
  <c r="V13" i="9"/>
  <c r="U13" i="9"/>
  <c r="S19" i="9"/>
  <c r="W19" i="9" l="1"/>
  <c r="V19" i="9"/>
  <c r="U19" i="9"/>
  <c r="S40" i="9" l="1"/>
  <c r="Q40" i="9"/>
  <c r="O40" i="9"/>
  <c r="M40" i="9"/>
  <c r="K40" i="9"/>
  <c r="S33" i="9"/>
  <c r="Q33" i="9"/>
  <c r="O33" i="9"/>
  <c r="M33" i="9"/>
  <c r="K33" i="9"/>
  <c r="O14" i="9"/>
  <c r="O21" i="9"/>
  <c r="Q21" i="9" s="1"/>
  <c r="O17" i="9"/>
  <c r="O16" i="9"/>
  <c r="O15" i="9"/>
  <c r="O12" i="9"/>
  <c r="O18" i="9"/>
  <c r="Q12" i="9" l="1"/>
  <c r="M12" i="9"/>
  <c r="M15" i="9"/>
  <c r="Q15" i="9"/>
  <c r="Q14" i="9"/>
  <c r="M14" i="9"/>
  <c r="Q17" i="9"/>
  <c r="M17" i="9"/>
  <c r="M21" i="9"/>
  <c r="M16" i="9"/>
  <c r="Q16" i="9"/>
  <c r="Q18" i="9"/>
  <c r="M18" i="9"/>
  <c r="W33" i="9"/>
  <c r="F6" i="11" s="1"/>
  <c r="W40" i="9"/>
  <c r="F7" i="11" s="1"/>
  <c r="V40" i="9"/>
  <c r="E7" i="11" s="1"/>
  <c r="U40" i="9"/>
  <c r="D7" i="11" s="1"/>
  <c r="U33" i="9"/>
  <c r="D6" i="11" s="1"/>
  <c r="V33" i="9"/>
  <c r="E6" i="11" s="1"/>
  <c r="K48" i="9"/>
  <c r="S12" i="9" l="1"/>
  <c r="U12" i="9" s="1"/>
  <c r="S15" i="9"/>
  <c r="U15" i="9" s="1"/>
  <c r="S18" i="9"/>
  <c r="V18" i="9" s="1"/>
  <c r="S17" i="9"/>
  <c r="W17" i="9" s="1"/>
  <c r="S21" i="9"/>
  <c r="W21" i="9" s="1"/>
  <c r="S14" i="9"/>
  <c r="W14" i="9" s="1"/>
  <c r="M22" i="9"/>
  <c r="M48" i="9" s="1"/>
  <c r="Q22" i="9"/>
  <c r="Q48" i="9" s="1"/>
  <c r="S16" i="9"/>
  <c r="W16" i="9" s="1"/>
  <c r="O22" i="9"/>
  <c r="O48" i="9" s="1"/>
  <c r="U18" i="9" l="1"/>
  <c r="W18" i="9"/>
  <c r="V17" i="9"/>
  <c r="W15" i="9"/>
  <c r="V15" i="9"/>
  <c r="V12" i="9"/>
  <c r="W12" i="9"/>
  <c r="U17" i="9"/>
  <c r="U14" i="9"/>
  <c r="V14" i="9"/>
  <c r="U21" i="9"/>
  <c r="V21" i="9"/>
  <c r="S22" i="9"/>
  <c r="S48" i="9" s="1"/>
  <c r="U16" i="9"/>
  <c r="V16" i="9"/>
  <c r="C6" i="9" l="1"/>
  <c r="E6" i="9" s="1"/>
  <c r="I6" i="9" s="1"/>
  <c r="B5" i="9"/>
  <c r="D5" i="9" s="1"/>
  <c r="H5" i="9" s="1"/>
  <c r="C5" i="9"/>
  <c r="E5" i="9" s="1"/>
  <c r="I5" i="9" s="1"/>
  <c r="B4" i="9"/>
  <c r="D4" i="9" s="1"/>
  <c r="H4" i="9" s="1"/>
  <c r="C4" i="9"/>
  <c r="E4" i="9" s="1"/>
  <c r="I4" i="9" s="1"/>
  <c r="B6" i="9"/>
  <c r="D6" i="9" s="1"/>
  <c r="H6" i="9" s="1"/>
  <c r="U22" i="9"/>
  <c r="U48" i="9" s="1"/>
  <c r="V22" i="9"/>
  <c r="V48" i="9" s="1"/>
  <c r="W22" i="9"/>
  <c r="W48" i="9" s="1"/>
  <c r="H7" i="9" l="1"/>
  <c r="I7" i="9"/>
  <c r="D7" i="9"/>
  <c r="D5" i="11"/>
  <c r="D9" i="11" s="1"/>
  <c r="D18" i="11" s="1"/>
  <c r="E5" i="11"/>
  <c r="E9" i="11" s="1"/>
  <c r="E18" i="11" s="1"/>
  <c r="F5" i="11"/>
  <c r="F9" i="11" s="1"/>
  <c r="F18" i="11" s="1"/>
  <c r="E7" i="9"/>
  <c r="B7" i="9"/>
  <c r="C7" i="9"/>
  <c r="E10" i="11" l="1"/>
  <c r="F10" i="11"/>
  <c r="D10" i="11"/>
  <c r="F17" i="11"/>
  <c r="E17" i="11"/>
  <c r="D11" i="11"/>
  <c r="D17" i="11"/>
  <c r="E11" i="11"/>
  <c r="F11" i="11"/>
  <c r="D14" i="11" l="1"/>
  <c r="F14" i="11"/>
  <c r="E14" i="11"/>
  <c r="D27" i="11"/>
  <c r="D31" i="11" s="1"/>
  <c r="D22" i="11"/>
  <c r="D26" i="11" s="1"/>
  <c r="E27" i="11"/>
  <c r="E31" i="11" s="1"/>
  <c r="E22" i="11"/>
  <c r="E26" i="11" s="1"/>
  <c r="F22" i="11"/>
  <c r="F26" i="11" s="1"/>
  <c r="F27" i="11"/>
  <c r="F31" i="11" s="1"/>
  <c r="E21" i="11" l="1"/>
  <c r="F21" i="11"/>
  <c r="D21" i="11"/>
  <c r="G13" i="18"/>
  <c r="J3" i="18" s="1"/>
  <c r="J10" i="18" s="1"/>
</calcChain>
</file>

<file path=xl/sharedStrings.xml><?xml version="1.0" encoding="utf-8"?>
<sst xmlns="http://schemas.openxmlformats.org/spreadsheetml/2006/main" count="1113" uniqueCount="324">
  <si>
    <t>STANDARD</t>
  </si>
  <si>
    <t>AGGREGATED</t>
  </si>
  <si>
    <t>Build : Extraction Code</t>
  </si>
  <si>
    <t>MEDIUM</t>
  </si>
  <si>
    <t>Test : Extraction Code</t>
  </si>
  <si>
    <t>INGESTION - STANDARD</t>
  </si>
  <si>
    <t>INGESTION - AGGREGATE</t>
  </si>
  <si>
    <t>STANDARD ESTIMATE PER FILE</t>
  </si>
  <si>
    <t>&lt; 20 Business Rules
&lt;= 100 Fields</t>
  </si>
  <si>
    <t>&gt;= 20 Business Rules AND &lt; 50 Business Rules
&gt; 100 Fields AND &lt; 500 Fields</t>
  </si>
  <si>
    <t>&gt; 50 Business Rules
&gt; 500 Fields</t>
  </si>
  <si>
    <t>DISTRIBUTED</t>
  </si>
  <si>
    <t>INGESTION - DISTRIBUTION</t>
  </si>
  <si>
    <t>RAW / DATA LAKE</t>
  </si>
  <si>
    <t>COMPLEX</t>
  </si>
  <si>
    <t>EXTRACTION FROM DATABASES</t>
  </si>
  <si>
    <t>COMPLEXITY &gt;&gt;&gt;&gt;&gt;&gt;</t>
  </si>
  <si>
    <t>Build : Gather Metadata</t>
  </si>
  <si>
    <t>Build : DDL and Config Files</t>
  </si>
  <si>
    <t>Build : ABC Scripts</t>
  </si>
  <si>
    <t>Test : Validate the record count and column values</t>
  </si>
  <si>
    <t>Test : Validate as per Business Rules</t>
  </si>
  <si>
    <t>Build : Scala/Spark Code</t>
  </si>
  <si>
    <t>1 Table
Straight Moves
Complete Dump each time</t>
  </si>
  <si>
    <t>2 or more tables involved
Transformaiton rules to be applied
Required incremental logics to be applied</t>
  </si>
  <si>
    <t>1 Table
Straight Moves
Requires Incremental logics to be applied</t>
  </si>
  <si>
    <t>Structured Data
Fixed Width Files
Custom Code needs to be built</t>
  </si>
  <si>
    <t>Deploy : Deploy Code (DBA)</t>
  </si>
  <si>
    <t xml:space="preserve">&gt; 200 Fields OR
&gt; 20 Transformations OR
Member Matching or Provider Matching  </t>
  </si>
  <si>
    <t xml:space="preserve">&gt; 200 Fields OR
&gt; 20 Transformations </t>
  </si>
  <si>
    <t>EXTRACTION FROM IE (CUSTOM FEEDS)</t>
  </si>
  <si>
    <t xml:space="preserve">Unstructured Data
Real Time or Micro Batch
Custom Code needs to be built
</t>
  </si>
  <si>
    <t>DevOps is assumed for the estimate (DEV Team does the Unit Testing and SIT)</t>
  </si>
  <si>
    <t>ITTO Estimation is not included in this estimate</t>
  </si>
  <si>
    <t>Non-Labor cost is provded by the Platform Team</t>
  </si>
  <si>
    <t>Weighted Estimation</t>
  </si>
  <si>
    <t>Weighted Hours</t>
  </si>
  <si>
    <t>Employee</t>
  </si>
  <si>
    <t>Consultant</t>
  </si>
  <si>
    <t>Total 
Hours</t>
  </si>
  <si>
    <t>Likely</t>
  </si>
  <si>
    <t>Reporting</t>
  </si>
  <si>
    <t>MDM / RDM</t>
  </si>
  <si>
    <t>DATA ENGINEERING - INGESTION &amp; CUSTOM DATA FEEDS</t>
  </si>
  <si>
    <t>Analysis : Extraction Rules</t>
  </si>
  <si>
    <t>Analysis : Business Rules &amp; Mapping</t>
  </si>
  <si>
    <t>Deploy : Deploy Code (INFA Admin)</t>
  </si>
  <si>
    <t>Build : Request EDDI (Data Engineer)</t>
  </si>
  <si>
    <t>Design : Solution Design Documents</t>
  </si>
  <si>
    <t>Optimistic Weight</t>
  </si>
  <si>
    <t>Likely Weight</t>
  </si>
  <si>
    <t>Pessimistic Weight</t>
  </si>
  <si>
    <t>General Assumptions</t>
  </si>
  <si>
    <t>Analysis : Ingestion Rules</t>
  </si>
  <si>
    <t>Deploy : Deploy Code (Deployment Engineer)</t>
  </si>
  <si>
    <t>Simple (Effort)</t>
  </si>
  <si>
    <t>Medium (Effort)</t>
  </si>
  <si>
    <t>Complex (Effort)</t>
  </si>
  <si>
    <t>Simple (Count)</t>
  </si>
  <si>
    <t>Medium (Count)</t>
  </si>
  <si>
    <t>Complex (Count)</t>
  </si>
  <si>
    <t>Contractor</t>
  </si>
  <si>
    <t>Work Item / Story Card</t>
  </si>
  <si>
    <t>Description</t>
  </si>
  <si>
    <t>Work Item</t>
  </si>
  <si>
    <t>INFORMATICS - WORK ITEMS</t>
  </si>
  <si>
    <t>Subtotal</t>
  </si>
  <si>
    <t>CUSTOM DATA EXTRACTION (FROM IE)</t>
  </si>
  <si>
    <t>RAW / DATA LAKE (easyETL)</t>
  </si>
  <si>
    <t>Track</t>
  </si>
  <si>
    <t xml:space="preserve">Employee </t>
  </si>
  <si>
    <t>TOTAL</t>
  </si>
  <si>
    <t>Project Methodology</t>
  </si>
  <si>
    <t>Waterfall</t>
  </si>
  <si>
    <t>Agile</t>
  </si>
  <si>
    <t>Analysis / Design</t>
  </si>
  <si>
    <t>Testing</t>
  </si>
  <si>
    <t>INFORMATICS - ESTIMATE SUMMARY</t>
  </si>
  <si>
    <t>TOTAL Hrs</t>
  </si>
  <si>
    <t>Optimistic (20% less than likely)</t>
  </si>
  <si>
    <t>Pessimistic (20% more than likely)</t>
  </si>
  <si>
    <t>INFORMATICS - ESTIMATE WORK SHEET</t>
  </si>
  <si>
    <t>Build / Design</t>
  </si>
  <si>
    <t>Medium</t>
  </si>
  <si>
    <t>Simple</t>
  </si>
  <si>
    <t>Complex</t>
  </si>
  <si>
    <t>Architecture : Solution / Data</t>
  </si>
  <si>
    <t>Oversight : Technical</t>
  </si>
  <si>
    <t>Weeks - Waterfall</t>
  </si>
  <si>
    <t>Weeks - Agile</t>
  </si>
  <si>
    <t>Team Size - Waterfall</t>
  </si>
  <si>
    <t>Team Size - Agile</t>
  </si>
  <si>
    <t>Comments</t>
  </si>
  <si>
    <t>Update % if required</t>
  </si>
  <si>
    <t>Data Integration/Engineering</t>
  </si>
  <si>
    <t>Oversight (Informatics Delivery Lead)</t>
  </si>
  <si>
    <t>Hrs / Week</t>
  </si>
  <si>
    <t>SIMPLE</t>
  </si>
  <si>
    <t>VERY SIMPLE</t>
  </si>
  <si>
    <t>Very Simple (Effort)</t>
  </si>
  <si>
    <t>Very Simple (Count)</t>
  </si>
  <si>
    <t>&lt; 100 Fields
&lt; 5 Transformations</t>
  </si>
  <si>
    <t>&gt; 100 Fields and &lt; 200 Fields
&gt; 5 and &lt; 10 Transformations</t>
  </si>
  <si>
    <t>One time data extract</t>
  </si>
  <si>
    <t>MULESOFT API</t>
  </si>
  <si>
    <t>EDW - DATA INTEGRATION - FOUNDATION</t>
  </si>
  <si>
    <t>Reporting Presentation Layer - Dashboard</t>
  </si>
  <si>
    <t>Reporting Presentation Layer - Reports</t>
  </si>
  <si>
    <t>Reporting Scheduling Layer - Batch Scripting &amp; Scheduling</t>
  </si>
  <si>
    <t>Report Delivery Layer -  EDDI/Content Manager/e-mail</t>
  </si>
  <si>
    <t>Reporting Web UI Customization</t>
  </si>
  <si>
    <t>Report Misc work items (bulk access, training)</t>
  </si>
  <si>
    <t>Labor : On-going Cost (First Year)</t>
  </si>
  <si>
    <t>Labor : On-going Cost (Year 2)</t>
  </si>
  <si>
    <t>Labor : On-going Cost (Year 3)</t>
  </si>
  <si>
    <t>TOTAL - PROJECT DELIVERY</t>
  </si>
  <si>
    <t>Business Analyst + Scrum Master</t>
  </si>
  <si>
    <t>TOTAL - FIRST YEAR</t>
  </si>
  <si>
    <t>ON-GOING COST</t>
  </si>
  <si>
    <t>Cost</t>
  </si>
  <si>
    <t>Version Number</t>
  </si>
  <si>
    <t>Date</t>
  </si>
  <si>
    <t>Initial Template</t>
  </si>
  <si>
    <t>Layer &gt;&gt;&gt;&gt;&gt;</t>
  </si>
  <si>
    <t>AGGREGATED - HIVE</t>
  </si>
  <si>
    <t>DISTRIBUTED - HIVE</t>
  </si>
  <si>
    <t>DISTRIBUTED - REDSHIFT</t>
  </si>
  <si>
    <t>DISTRIBUTED - POSTGRES</t>
  </si>
  <si>
    <t>NON-PROD</t>
  </si>
  <si>
    <t>PROD</t>
  </si>
  <si>
    <t>Storage</t>
  </si>
  <si>
    <t>Initial History / Current Year - EBS - GBs</t>
  </si>
  <si>
    <t>Initial History / Current Year - S3 - GBs</t>
  </si>
  <si>
    <t>Initial History / Current Year - HDFS - GBs</t>
  </si>
  <si>
    <t>TOTAL Storage for Initial History / Current Year</t>
  </si>
  <si>
    <t xml:space="preserve">Normal Growth + Incremental : % per year </t>
  </si>
  <si>
    <t>Normal Growth + Incremental : GB per year</t>
  </si>
  <si>
    <t>Compute</t>
  </si>
  <si>
    <t>DAILY</t>
  </si>
  <si>
    <t>Total Run Time (in hrs)</t>
  </si>
  <si>
    <t>WEEKLY</t>
  </si>
  <si>
    <t>MONTHLY</t>
  </si>
  <si>
    <t>YEARLY</t>
  </si>
  <si>
    <t>ADHOC</t>
  </si>
  <si>
    <t>MICROBATCH</t>
  </si>
  <si>
    <t>REALTIME</t>
  </si>
  <si>
    <t>Platform Support Tasks</t>
  </si>
  <si>
    <t>New Schema required</t>
  </si>
  <si>
    <t>Service IDs required</t>
  </si>
  <si>
    <t>Approximate number of deployments</t>
  </si>
  <si>
    <t>Copy data from Production</t>
  </si>
  <si>
    <t>YES</t>
  </si>
  <si>
    <t>NO</t>
  </si>
  <si>
    <t>New Bule Access Roles Required</t>
  </si>
  <si>
    <t>Duration - Waterfall</t>
  </si>
  <si>
    <t>Duration - Agile</t>
  </si>
  <si>
    <t>Work Item Name</t>
  </si>
  <si>
    <t>Complixity Assumed</t>
  </si>
  <si>
    <t>Other Assumptions</t>
  </si>
  <si>
    <t>Data Quality</t>
  </si>
  <si>
    <t>PLATFORM - STORAGE &amp; COMPUTE</t>
  </si>
  <si>
    <t>INFORMATICS - DATA ENGINEERING - COMPLEXITY FACTORS</t>
  </si>
  <si>
    <t>Total Hrs required</t>
  </si>
  <si>
    <t>Platform Support</t>
  </si>
  <si>
    <t>Platform Support (On-going Cost - Year 2)</t>
  </si>
  <si>
    <t>Platform Support (On-going Cost - Year 3)</t>
  </si>
  <si>
    <t>Platform Support : On-going Cost (First Year)</t>
  </si>
  <si>
    <t>Analysis : Data Integration Rules</t>
  </si>
  <si>
    <t>Build : Data Integration Code</t>
  </si>
  <si>
    <t>Test : Data Integration Code Code</t>
  </si>
  <si>
    <t>RAW / DATA LAKE (Custom)</t>
  </si>
  <si>
    <t>DATA ENGINEERING - RESOURCE BREAKDOWN</t>
  </si>
  <si>
    <t>Build : MuleSoft API</t>
  </si>
  <si>
    <t>Test : MuleSoft API</t>
  </si>
  <si>
    <t>Analysis : Mapping Rules</t>
  </si>
  <si>
    <t>EXTRACTION FROM  / CUSTOM DATA FEEDS</t>
  </si>
  <si>
    <t>DISTRIBUTION</t>
  </si>
  <si>
    <t>Scale Reduction (Very Simple)</t>
  </si>
  <si>
    <t>&lt; 100 Fields
&lt; 5 Transformations
&lt; Aggregates Involved</t>
  </si>
  <si>
    <t>&gt; 100 Fields and &lt; 200 Fields
&gt; 5 and &lt; 10 Transformations
&lt; Aggregates Involved</t>
  </si>
  <si>
    <t>&gt; 200 Fields OR
&gt; 20 Transformations 
&lt; Aggregates Involved</t>
  </si>
  <si>
    <t>Standard Effort</t>
  </si>
  <si>
    <t>Quantity</t>
  </si>
  <si>
    <t>INGESTION - RAW / DATA LAKE (easyETL)</t>
  </si>
  <si>
    <t>INGESTION - RAW / DATA LAKE (Custom)</t>
  </si>
  <si>
    <t>Structured Data
Delimted Files with header or trailer
Custom Code needs to be built</t>
  </si>
  <si>
    <t>ROLE</t>
  </si>
  <si>
    <t>DATA ARCHITECT</t>
  </si>
  <si>
    <t>DATA ANALYST</t>
  </si>
  <si>
    <t>TECH LEAD</t>
  </si>
  <si>
    <t>DATA ENGINEER</t>
  </si>
  <si>
    <t>INFA ADMIN</t>
  </si>
  <si>
    <t>DBA</t>
  </si>
  <si>
    <t>DEPLOYMENT ENGINEER</t>
  </si>
  <si>
    <t>SUMMARY</t>
  </si>
  <si>
    <t>EFFORT</t>
  </si>
  <si>
    <t>Qty</t>
  </si>
  <si>
    <t>Server Purpose</t>
  </si>
  <si>
    <t>OS</t>
  </si>
  <si>
    <t>CPU</t>
  </si>
  <si>
    <t>Memory (GB)</t>
  </si>
  <si>
    <t>Data (GB)</t>
  </si>
  <si>
    <t>Edge Node</t>
  </si>
  <si>
    <t>RHEL</t>
  </si>
  <si>
    <t>Sample Row - Do not Update</t>
  </si>
  <si>
    <t>RDP Server</t>
  </si>
  <si>
    <t>Windows</t>
  </si>
  <si>
    <t>Tableau Server</t>
  </si>
  <si>
    <t>Tableau Desktop</t>
  </si>
  <si>
    <t>Web Server</t>
  </si>
  <si>
    <t>Product Type</t>
  </si>
  <si>
    <t>Number of Users/Licenses</t>
  </si>
  <si>
    <t>Tableau Interactor/Viewer</t>
  </si>
  <si>
    <t>Tableau Publisher/Explorer</t>
  </si>
  <si>
    <t>SBP ######</t>
  </si>
  <si>
    <t>SAS</t>
  </si>
  <si>
    <t>Tableau Creator</t>
  </si>
  <si>
    <t>JOB DURATION (Mins.)</t>
  </si>
  <si>
    <t>Number of Jobs</t>
  </si>
  <si>
    <t>TOTAL - SECOND YEAR</t>
  </si>
  <si>
    <t>TOTAL - THIRD YEAR</t>
  </si>
  <si>
    <t>Non-Labor : Storage/Compute (First Year)</t>
  </si>
  <si>
    <t>Non-Labor : Tableau (First Year)</t>
  </si>
  <si>
    <t>Reporting Data Layer - Semantic Layer</t>
  </si>
  <si>
    <t>1. Simple:  Straight forward 1:1 mapping with small table with &lt;10 fields</t>
  </si>
  <si>
    <t>2. Medium:  Medium tables with 10-20 fields.  Simple calculations/filters involved and associated data analysis needed</t>
  </si>
  <si>
    <t>3. Complex:  Multiple tables and data blending needed at Tableau.  More calculations and filters/ prompt page involved</t>
  </si>
  <si>
    <t>Reporting Data Layer - Data Cubes</t>
  </si>
  <si>
    <t>Reporting Presentation Layer - Adhoc/Reports/Dashboard</t>
  </si>
  <si>
    <t>1. Simple:  Reporting fields &lt;10 and straight forward report real estate planning</t>
  </si>
  <si>
    <t>2. Medium:  10-20 reporitng fields.  More detailed real estate planning is needed</t>
  </si>
  <si>
    <t>3. Complex:  more than 20 fields and some creative design is needed to accommodate reporing real estate</t>
  </si>
  <si>
    <t>Reporting Batch Scripting &amp; Scheduling</t>
  </si>
  <si>
    <t xml:space="preserve">1. Simple:  Just reuse of existing batch scripts  - Straight forward and simple coding to pull a report and dispatch </t>
  </si>
  <si>
    <t>2. Medium:   integrate with config data table and some intelligence built in the batch scripts</t>
  </si>
  <si>
    <t>3. Complex:  Python coding to do report format changes in the batch script itself</t>
  </si>
  <si>
    <t>Reporting EDDI/Content Manager/E-mail</t>
  </si>
  <si>
    <t>1. Simple:  Just the EDDI setup help</t>
  </si>
  <si>
    <t>2. Medium:   In additional EDDI,  do work for content manager or EOS configurations</t>
  </si>
  <si>
    <t>3. Complex:  E-mail dispath configurations</t>
  </si>
  <si>
    <t>Reporting Web UI customizations</t>
  </si>
  <si>
    <t>1. Simple:  simple single screen customization - straight forward pull of reports</t>
  </si>
  <si>
    <t>2. Medium:   2-3 screen customization with some navigation logic</t>
  </si>
  <si>
    <t>3. Complex:  More complex UI navigation and intelligence.  External library integrations like excel work book extract etc</t>
  </si>
  <si>
    <t>Reporting Misc Items</t>
  </si>
  <si>
    <t>1. Simple:  Few business users (2-3)</t>
  </si>
  <si>
    <t>2. Medium:  4-10 users</t>
  </si>
  <si>
    <t>3. Complex:  More than 10 users</t>
  </si>
  <si>
    <t>Reporting - Sematic Data Layer</t>
  </si>
  <si>
    <t>Analysis : Reporting Data</t>
  </si>
  <si>
    <t>Build : Semantic Layer</t>
  </si>
  <si>
    <t>Test : Semantic Layer (DevOps)</t>
  </si>
  <si>
    <t>Deploy : Semantic Layer</t>
  </si>
  <si>
    <t>Reporting - Data Cubes</t>
  </si>
  <si>
    <t>Build : Data Cubes</t>
  </si>
  <si>
    <t>Test : Data Cubes (DevOps)</t>
  </si>
  <si>
    <t>Deploy : Data Cubes</t>
  </si>
  <si>
    <t>Build : Dashboard</t>
  </si>
  <si>
    <t>Test : Dashboard (DevOps)</t>
  </si>
  <si>
    <t>Deploy : Dashboard</t>
  </si>
  <si>
    <t>Build : Reports</t>
  </si>
  <si>
    <t>Test : Reports (DevOps)</t>
  </si>
  <si>
    <t>Deploy : Reports</t>
  </si>
  <si>
    <t>Reporting Presentation Layer - Adhoc Report</t>
  </si>
  <si>
    <t>Build : Adhoc Reports</t>
  </si>
  <si>
    <t>Test : Adhoc Reports (DevOps)</t>
  </si>
  <si>
    <t>Deploy : Adhoc Reports</t>
  </si>
  <si>
    <t>Build : UI Web</t>
  </si>
  <si>
    <t>Test : UI Web (DevOps)</t>
  </si>
  <si>
    <t>Deploy : UI Web</t>
  </si>
  <si>
    <t>Analysis : Business Needs</t>
  </si>
  <si>
    <t>Build : Scripts</t>
  </si>
  <si>
    <t>Test : Scripts (DevOps)</t>
  </si>
  <si>
    <t>Deploy : Scripts</t>
  </si>
  <si>
    <t>Analysis : Report Delivery Needs</t>
  </si>
  <si>
    <t>Build : Delivery Channels</t>
  </si>
  <si>
    <t>Test :Delivery Channels (DevOps)</t>
  </si>
  <si>
    <t>Deploy : Delivery Channels</t>
  </si>
  <si>
    <t>Analysis : Traing and Access Data</t>
  </si>
  <si>
    <t xml:space="preserve">Build : Access and Training </t>
  </si>
  <si>
    <t>Test : Access (DevOps)</t>
  </si>
  <si>
    <t>Deploy : Access and Training</t>
  </si>
  <si>
    <t>REPORTING &amp; ANALYTICS</t>
  </si>
  <si>
    <t>REPORTING &amp; - RESSOURCE LEVEL BREAKDOWN</t>
  </si>
  <si>
    <t>REPORT DEVELOPER</t>
  </si>
  <si>
    <t>REPORT TECH LEAD</t>
  </si>
  <si>
    <t>TABLEAU ADMIN</t>
  </si>
  <si>
    <t>WEB ADMIN</t>
  </si>
  <si>
    <t>EDW - Data Ingestion - Foundation</t>
  </si>
  <si>
    <t>Extraction from Databases / EDW - Custom Data Feeds</t>
  </si>
  <si>
    <t>Data Ingestion - Raw / Data Lake (CUSTOM)</t>
  </si>
  <si>
    <t>Data Ingestion - Raw / Data Lake (easyETL)</t>
  </si>
  <si>
    <t>Data Ingestion - Standard</t>
  </si>
  <si>
    <t>Data Ingestion - Aggregate</t>
  </si>
  <si>
    <t>Data Ingestion - Distribution</t>
  </si>
  <si>
    <t>Custom Data Extraction (From IE)</t>
  </si>
  <si>
    <t>MuleSoft API</t>
  </si>
  <si>
    <t>Sandbox - Views / Direct Data Load in PROD Sandbox</t>
  </si>
  <si>
    <t>EDW - DATA INGESTION - FOUNDATION</t>
  </si>
  <si>
    <t>One time data ingestion
Changes to the existing feeds and history extact</t>
  </si>
  <si>
    <t>&lt; 100 Fields
No transformations
Changes to the existing feeds and history load</t>
  </si>
  <si>
    <t>One time extraction with SQL provided
Changes to the existing feeds and history load</t>
  </si>
  <si>
    <t>DATA QUALITY (ATACCAMA)</t>
  </si>
  <si>
    <t>INFORMATICS - DATA ENGINEERING - QUESTIONS FOR ESTIMATES</t>
  </si>
  <si>
    <t>Data Profiling</t>
  </si>
  <si>
    <t>DQD Validation with business rules</t>
  </si>
  <si>
    <t>DQ Standardization</t>
  </si>
  <si>
    <t>DQ Reconciliation</t>
  </si>
  <si>
    <t>DQ Enrichment</t>
  </si>
  <si>
    <t>ATACCAMA DQ</t>
  </si>
  <si>
    <t>STANDARD ESTIMATE</t>
  </si>
  <si>
    <t>DQ Reconcilitation</t>
  </si>
  <si>
    <t>Ataccama Build&amp; Test</t>
  </si>
  <si>
    <t>Data Engineer Support</t>
  </si>
  <si>
    <t>Platform Deployment Support</t>
  </si>
  <si>
    <t>ATACCMA DQ - RESOURCE BREAKDOWN</t>
  </si>
  <si>
    <t>ATACCAMA DEVELOPER</t>
  </si>
  <si>
    <t>Platform Architecture / Design Review</t>
  </si>
  <si>
    <t>Total Hrs required (Min. 4 Hrs per Area)</t>
  </si>
  <si>
    <t>One time data ingestion OR Metadata is available witin BCBSM
Changes to the existing feeds and history extact</t>
  </si>
  <si>
    <t>EasyETL Framework can be used
Metadata has to be provided by external sources
&lt; 100 Fields</t>
  </si>
  <si>
    <t>EasyETL Framework can be used
Metadata has to be provided by external sources
&gt; 100 and &lt; 200 Fields</t>
  </si>
  <si>
    <t>EasyETL Framework can be used
Metadata has to be provided by external sources
&gt;  200 Fields</t>
  </si>
  <si>
    <t>Summary Table in Resource Breakdown, Reporting &amp; Analytics - Revised Effort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</si>
</sst>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6" formatCode="&quot;$&quot;#,##0_);[Red]\(&quot;$&quot;#,##0\)"/>
    <numFmt numFmtId="164" formatCode="0.0"/>
  </numFmts>
  <fonts count="2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8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8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0"/>
      <name val="Calibri"/>
      <family val="2"/>
      <scheme val="minor"/>
    </font>
    <font>
      <sz val="8"/>
      <color theme="0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Font="1"/>
    <xf numFmtId="0" fontId="3" fillId="5" borderId="1" xfId="0" applyFont="1" applyFill="1" applyBorder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3" fillId="5" borderId="1" xfId="0" applyFont="1" applyFill="1" applyBorder="1"/>
    <xf numFmtId="0" fontId="1" fillId="5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/>
    </xf>
    <xf numFmtId="0" fontId="3" fillId="7" borderId="1" xfId="0" applyFont="1" applyFill="1" applyBorder="1"/>
    <xf numFmtId="1" fontId="3" fillId="7" borderId="1" xfId="0" applyNumberFormat="1" applyFont="1" applyFill="1" applyBorder="1" applyAlignment="1">
      <alignment horizontal="right"/>
    </xf>
    <xf numFmtId="0" fontId="7" fillId="0" borderId="0" xfId="0" applyFont="1" applyAlignment="1">
      <alignment wrapText="1"/>
    </xf>
    <xf numFmtId="0" fontId="8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6" borderId="1" xfId="0" applyFont="1" applyFill="1" applyBorder="1" applyAlignment="1">
      <alignment wrapText="1"/>
    </xf>
    <xf numFmtId="0" fontId="7" fillId="6" borderId="1" xfId="0" applyFont="1" applyFill="1" applyBorder="1" applyAlignment="1">
      <alignment horizontal="center" wrapText="1"/>
    </xf>
    <xf numFmtId="1" fontId="7" fillId="6" borderId="1" xfId="0" applyNumberFormat="1" applyFont="1" applyFill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6" fillId="6" borderId="1" xfId="0" applyFont="1" applyFill="1" applyBorder="1" applyAlignment="1">
      <alignment wrapText="1"/>
    </xf>
    <xf numFmtId="0" fontId="6" fillId="6" borderId="2" xfId="0" applyFont="1" applyFill="1" applyBorder="1" applyAlignment="1">
      <alignment wrapText="1"/>
    </xf>
    <xf numFmtId="0" fontId="6" fillId="6" borderId="3" xfId="0" applyFont="1" applyFill="1" applyBorder="1" applyAlignment="1">
      <alignment wrapText="1"/>
    </xf>
    <xf numFmtId="0" fontId="6" fillId="6" borderId="4" xfId="0" applyFont="1" applyFill="1" applyBorder="1" applyAlignment="1">
      <alignment wrapText="1"/>
    </xf>
    <xf numFmtId="0" fontId="11" fillId="0" borderId="0" xfId="0" applyFont="1" applyAlignment="1">
      <alignment wrapText="1"/>
    </xf>
    <xf numFmtId="0" fontId="10" fillId="8" borderId="1" xfId="0" applyFont="1" applyFill="1" applyBorder="1" applyAlignment="1">
      <alignment wrapText="1"/>
    </xf>
    <xf numFmtId="0" fontId="13" fillId="8" borderId="1" xfId="0" applyFont="1" applyFill="1" applyBorder="1" applyAlignment="1">
      <alignment wrapText="1"/>
    </xf>
    <xf numFmtId="0" fontId="13" fillId="8" borderId="5" xfId="0" applyFont="1" applyFill="1" applyBorder="1" applyAlignment="1">
      <alignment horizontal="center" wrapText="1"/>
    </xf>
    <xf numFmtId="0" fontId="10" fillId="8" borderId="5" xfId="0" applyFont="1" applyFill="1" applyBorder="1" applyAlignment="1">
      <alignment wrapText="1"/>
    </xf>
    <xf numFmtId="0" fontId="10" fillId="2" borderId="2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wrapText="1"/>
    </xf>
    <xf numFmtId="6" fontId="10" fillId="8" borderId="1" xfId="0" applyNumberFormat="1" applyFont="1" applyFill="1" applyBorder="1" applyAlignment="1">
      <alignment wrapText="1"/>
    </xf>
    <xf numFmtId="6" fontId="7" fillId="11" borderId="1" xfId="0" applyNumberFormat="1" applyFont="1" applyFill="1" applyBorder="1" applyAlignment="1">
      <alignment wrapText="1"/>
    </xf>
    <xf numFmtId="1" fontId="8" fillId="0" borderId="1" xfId="0" applyNumberFormat="1" applyFont="1" applyBorder="1" applyAlignment="1">
      <alignment horizontal="right" wrapText="1"/>
    </xf>
    <xf numFmtId="1" fontId="8" fillId="3" borderId="1" xfId="0" applyNumberFormat="1" applyFont="1" applyFill="1" applyBorder="1" applyAlignment="1">
      <alignment horizontal="right" wrapText="1"/>
    </xf>
    <xf numFmtId="1" fontId="8" fillId="3" borderId="1" xfId="0" applyNumberFormat="1" applyFont="1" applyFill="1" applyBorder="1" applyAlignment="1">
      <alignment horizontal="right" vertical="center" wrapText="1"/>
    </xf>
    <xf numFmtId="1" fontId="11" fillId="11" borderId="1" xfId="0" applyNumberFormat="1" applyFont="1" applyFill="1" applyBorder="1" applyAlignment="1">
      <alignment wrapText="1"/>
    </xf>
    <xf numFmtId="1" fontId="6" fillId="0" borderId="1" xfId="0" applyNumberFormat="1" applyFont="1" applyFill="1" applyBorder="1" applyAlignment="1">
      <alignment horizontal="right" wrapText="1"/>
    </xf>
    <xf numFmtId="1" fontId="6" fillId="6" borderId="2" xfId="0" applyNumberFormat="1" applyFont="1" applyFill="1" applyBorder="1" applyAlignment="1">
      <alignment wrapText="1"/>
    </xf>
    <xf numFmtId="1" fontId="6" fillId="6" borderId="3" xfId="0" applyNumberFormat="1" applyFont="1" applyFill="1" applyBorder="1" applyAlignment="1">
      <alignment wrapText="1"/>
    </xf>
    <xf numFmtId="1" fontId="6" fillId="6" borderId="4" xfId="0" applyNumberFormat="1" applyFont="1" applyFill="1" applyBorder="1" applyAlignment="1">
      <alignment wrapText="1"/>
    </xf>
    <xf numFmtId="1" fontId="6" fillId="6" borderId="1" xfId="0" applyNumberFormat="1" applyFont="1" applyFill="1" applyBorder="1" applyAlignment="1">
      <alignment wrapText="1"/>
    </xf>
    <xf numFmtId="1" fontId="7" fillId="6" borderId="1" xfId="0" applyNumberFormat="1" applyFont="1" applyFill="1" applyBorder="1" applyAlignment="1">
      <alignment wrapText="1"/>
    </xf>
    <xf numFmtId="1" fontId="7" fillId="0" borderId="1" xfId="0" applyNumberFormat="1" applyFont="1" applyBorder="1" applyAlignment="1">
      <alignment wrapText="1"/>
    </xf>
    <xf numFmtId="1" fontId="8" fillId="0" borderId="1" xfId="0" applyNumberFormat="1" applyFont="1" applyFill="1" applyBorder="1" applyAlignment="1">
      <alignment horizontal="right" wrapText="1"/>
    </xf>
    <xf numFmtId="0" fontId="10" fillId="10" borderId="3" xfId="0" applyFont="1" applyFill="1" applyBorder="1" applyAlignment="1">
      <alignment wrapText="1"/>
    </xf>
    <xf numFmtId="1" fontId="10" fillId="10" borderId="3" xfId="0" applyNumberFormat="1" applyFont="1" applyFill="1" applyBorder="1" applyAlignment="1">
      <alignment wrapText="1"/>
    </xf>
    <xf numFmtId="0" fontId="10" fillId="10" borderId="1" xfId="0" applyFont="1" applyFill="1" applyBorder="1" applyAlignment="1">
      <alignment horizontal="right" wrapText="1"/>
    </xf>
    <xf numFmtId="1" fontId="10" fillId="10" borderId="1" xfId="0" applyNumberFormat="1" applyFont="1" applyFill="1" applyBorder="1" applyAlignment="1">
      <alignment horizontal="right" wrapText="1"/>
    </xf>
    <xf numFmtId="6" fontId="10" fillId="1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/>
    <xf numFmtId="0" fontId="1" fillId="0" borderId="1" xfId="0" applyFont="1" applyFill="1" applyBorder="1"/>
    <xf numFmtId="0" fontId="5" fillId="0" borderId="1" xfId="0" applyFont="1" applyFill="1" applyBorder="1" applyAlignment="1"/>
    <xf numFmtId="0" fontId="5" fillId="0" borderId="1" xfId="0" applyFont="1" applyFill="1" applyBorder="1"/>
    <xf numFmtId="1" fontId="7" fillId="3" borderId="1" xfId="0" applyNumberFormat="1" applyFont="1" applyFill="1" applyBorder="1" applyAlignment="1">
      <alignment wrapText="1"/>
    </xf>
    <xf numFmtId="0" fontId="15" fillId="0" borderId="0" xfId="0" applyFont="1" applyAlignment="1">
      <alignment wrapText="1"/>
    </xf>
    <xf numFmtId="0" fontId="14" fillId="8" borderId="1" xfId="0" applyFont="1" applyFill="1" applyBorder="1" applyAlignment="1">
      <alignment wrapText="1"/>
    </xf>
    <xf numFmtId="0" fontId="15" fillId="0" borderId="1" xfId="0" applyFont="1" applyBorder="1" applyAlignment="1">
      <alignment wrapText="1"/>
    </xf>
    <xf numFmtId="6" fontId="15" fillId="0" borderId="1" xfId="0" applyNumberFormat="1" applyFont="1" applyBorder="1" applyAlignment="1">
      <alignment wrapText="1"/>
    </xf>
    <xf numFmtId="0" fontId="16" fillId="9" borderId="1" xfId="0" applyFont="1" applyFill="1" applyBorder="1" applyAlignment="1">
      <alignment wrapText="1"/>
    </xf>
    <xf numFmtId="6" fontId="16" fillId="9" borderId="1" xfId="0" applyNumberFormat="1" applyFont="1" applyFill="1" applyBorder="1" applyAlignment="1">
      <alignment wrapText="1"/>
    </xf>
    <xf numFmtId="9" fontId="15" fillId="3" borderId="1" xfId="0" applyNumberFormat="1" applyFont="1" applyFill="1" applyBorder="1" applyAlignment="1">
      <alignment wrapText="1"/>
    </xf>
    <xf numFmtId="6" fontId="15" fillId="3" borderId="1" xfId="0" applyNumberFormat="1" applyFont="1" applyFill="1" applyBorder="1" applyAlignment="1">
      <alignment wrapText="1"/>
    </xf>
    <xf numFmtId="1" fontId="15" fillId="3" borderId="1" xfId="0" applyNumberFormat="1" applyFont="1" applyFill="1" applyBorder="1" applyAlignment="1">
      <alignment wrapText="1"/>
    </xf>
    <xf numFmtId="0" fontId="10" fillId="8" borderId="1" xfId="0" applyFont="1" applyFill="1" applyBorder="1" applyAlignment="1">
      <alignment horizontal="right" wrapText="1"/>
    </xf>
    <xf numFmtId="1" fontId="10" fillId="8" borderId="1" xfId="0" applyNumberFormat="1" applyFont="1" applyFill="1" applyBorder="1" applyAlignment="1">
      <alignment horizontal="right" wrapText="1"/>
    </xf>
    <xf numFmtId="6" fontId="10" fillId="8" borderId="1" xfId="0" applyNumberFormat="1" applyFont="1" applyFill="1" applyBorder="1" applyAlignment="1">
      <alignment horizontal="right" wrapText="1"/>
    </xf>
    <xf numFmtId="38" fontId="10" fillId="8" borderId="1" xfId="0" applyNumberFormat="1" applyFont="1" applyFill="1" applyBorder="1" applyAlignment="1">
      <alignment horizontal="right" wrapText="1"/>
    </xf>
    <xf numFmtId="6" fontId="15" fillId="0" borderId="1" xfId="0" applyNumberFormat="1" applyFont="1" applyFill="1" applyBorder="1" applyAlignment="1">
      <alignment wrapText="1"/>
    </xf>
    <xf numFmtId="0" fontId="16" fillId="5" borderId="1" xfId="0" applyFont="1" applyFill="1" applyBorder="1" applyAlignment="1">
      <alignment wrapText="1"/>
    </xf>
    <xf numFmtId="6" fontId="16" fillId="5" borderId="1" xfId="0" applyNumberFormat="1" applyFont="1" applyFill="1" applyBorder="1" applyAlignment="1">
      <alignment wrapText="1"/>
    </xf>
    <xf numFmtId="0" fontId="7" fillId="0" borderId="0" xfId="0" applyFont="1"/>
    <xf numFmtId="0" fontId="2" fillId="2" borderId="1" xfId="0" applyFont="1" applyFill="1" applyBorder="1" applyAlignment="1">
      <alignment horizontal="center"/>
    </xf>
    <xf numFmtId="164" fontId="1" fillId="0" borderId="1" xfId="0" applyNumberFormat="1" applyFont="1" applyBorder="1"/>
    <xf numFmtId="0" fontId="1" fillId="0" borderId="1" xfId="0" applyFont="1" applyBorder="1"/>
    <xf numFmtId="15" fontId="1" fillId="0" borderId="1" xfId="0" applyNumberFormat="1" applyFont="1" applyBorder="1"/>
    <xf numFmtId="0" fontId="10" fillId="8" borderId="1" xfId="0" applyFont="1" applyFill="1" applyBorder="1" applyAlignment="1">
      <alignment horizontal="right" indent="1"/>
    </xf>
    <xf numFmtId="0" fontId="10" fillId="8" borderId="1" xfId="0" applyFont="1" applyFill="1" applyBorder="1" applyAlignment="1">
      <alignment horizontal="center"/>
    </xf>
    <xf numFmtId="0" fontId="11" fillId="9" borderId="1" xfId="0" applyFont="1" applyFill="1" applyBorder="1"/>
    <xf numFmtId="0" fontId="10" fillId="9" borderId="1" xfId="0" applyFont="1" applyFill="1" applyBorder="1"/>
    <xf numFmtId="0" fontId="7" fillId="13" borderId="1" xfId="0" applyFont="1" applyFill="1" applyBorder="1"/>
    <xf numFmtId="0" fontId="7" fillId="3" borderId="1" xfId="0" applyFont="1" applyFill="1" applyBorder="1" applyAlignment="1">
      <alignment horizontal="center"/>
    </xf>
    <xf numFmtId="3" fontId="11" fillId="14" borderId="1" xfId="0" applyNumberFormat="1" applyFont="1" applyFill="1" applyBorder="1"/>
    <xf numFmtId="0" fontId="11" fillId="15" borderId="1" xfId="0" applyFont="1" applyFill="1" applyBorder="1"/>
    <xf numFmtId="0" fontId="11" fillId="15" borderId="1" xfId="0" applyFont="1" applyFill="1" applyBorder="1" applyAlignment="1">
      <alignment horizontal="center"/>
    </xf>
    <xf numFmtId="3" fontId="11" fillId="15" borderId="1" xfId="0" applyNumberFormat="1" applyFont="1" applyFill="1" applyBorder="1"/>
    <xf numFmtId="9" fontId="7" fillId="3" borderId="1" xfId="0" applyNumberFormat="1" applyFont="1" applyFill="1" applyBorder="1" applyAlignment="1">
      <alignment horizontal="center"/>
    </xf>
    <xf numFmtId="0" fontId="11" fillId="14" borderId="1" xfId="0" applyFont="1" applyFill="1" applyBorder="1"/>
    <xf numFmtId="1" fontId="11" fillId="15" borderId="1" xfId="0" applyNumberFormat="1" applyFont="1" applyFill="1" applyBorder="1" applyAlignment="1">
      <alignment horizontal="center"/>
    </xf>
    <xf numFmtId="1" fontId="11" fillId="15" borderId="1" xfId="0" applyNumberFormat="1" applyFont="1" applyFill="1" applyBorder="1"/>
    <xf numFmtId="164" fontId="7" fillId="0" borderId="1" xfId="0" applyNumberFormat="1" applyFont="1" applyBorder="1" applyAlignment="1">
      <alignment wrapText="1"/>
    </xf>
    <xf numFmtId="164" fontId="10" fillId="10" borderId="3" xfId="0" applyNumberFormat="1" applyFont="1" applyFill="1" applyBorder="1" applyAlignment="1">
      <alignment wrapText="1"/>
    </xf>
    <xf numFmtId="164" fontId="7" fillId="12" borderId="1" xfId="0" applyNumberFormat="1" applyFont="1" applyFill="1" applyBorder="1" applyAlignment="1">
      <alignment wrapText="1"/>
    </xf>
    <xf numFmtId="1" fontId="1" fillId="0" borderId="1" xfId="0" applyNumberFormat="1" applyFont="1" applyFill="1" applyBorder="1"/>
    <xf numFmtId="0" fontId="4" fillId="8" borderId="1" xfId="0" applyFont="1" applyFill="1" applyBorder="1" applyAlignment="1"/>
    <xf numFmtId="1" fontId="2" fillId="8" borderId="1" xfId="0" applyNumberFormat="1" applyFont="1" applyFill="1" applyBorder="1"/>
    <xf numFmtId="9" fontId="8" fillId="4" borderId="1" xfId="0" applyNumberFormat="1" applyFont="1" applyFill="1" applyBorder="1" applyAlignment="1">
      <alignment horizontal="right" wrapText="1"/>
    </xf>
    <xf numFmtId="0" fontId="4" fillId="8" borderId="1" xfId="0" applyFont="1" applyFill="1" applyBorder="1"/>
    <xf numFmtId="0" fontId="10" fillId="2" borderId="3" xfId="0" applyFont="1" applyFill="1" applyBorder="1" applyAlignment="1">
      <alignment wrapText="1"/>
    </xf>
    <xf numFmtId="0" fontId="3" fillId="14" borderId="1" xfId="0" applyFont="1" applyFill="1" applyBorder="1"/>
    <xf numFmtId="1" fontId="1" fillId="0" borderId="1" xfId="0" applyNumberFormat="1" applyFont="1" applyBorder="1"/>
    <xf numFmtId="1" fontId="3" fillId="14" borderId="1" xfId="0" applyNumberFormat="1" applyFont="1" applyFill="1" applyBorder="1"/>
    <xf numFmtId="0" fontId="14" fillId="8" borderId="1" xfId="0" applyFont="1" applyFill="1" applyBorder="1" applyAlignment="1">
      <alignment horizontal="right" indent="1"/>
    </xf>
    <xf numFmtId="0" fontId="17" fillId="16" borderId="1" xfId="0" applyFont="1" applyFill="1" applyBorder="1"/>
    <xf numFmtId="0" fontId="18" fillId="16" borderId="1" xfId="0" applyFont="1" applyFill="1" applyBorder="1"/>
    <xf numFmtId="0" fontId="17" fillId="3" borderId="1" xfId="0" applyFont="1" applyFill="1" applyBorder="1"/>
    <xf numFmtId="0" fontId="15" fillId="3" borderId="1" xfId="0" applyFont="1" applyFill="1" applyBorder="1"/>
    <xf numFmtId="0" fontId="14" fillId="8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right" indent="1"/>
    </xf>
    <xf numFmtId="0" fontId="15" fillId="0" borderId="0" xfId="0" applyFont="1"/>
    <xf numFmtId="0" fontId="10" fillId="8" borderId="1" xfId="0" applyFont="1" applyFill="1" applyBorder="1" applyAlignment="1">
      <alignment horizontal="center" wrapText="1"/>
    </xf>
    <xf numFmtId="0" fontId="19" fillId="0" borderId="1" xfId="0" applyFont="1" applyBorder="1" applyAlignment="1">
      <alignment horizontal="right" vertical="center" wrapText="1"/>
    </xf>
    <xf numFmtId="0" fontId="7" fillId="3" borderId="1" xfId="0" applyFont="1" applyFill="1" applyBorder="1" applyAlignment="1">
      <alignment wrapText="1"/>
    </xf>
    <xf numFmtId="0" fontId="7" fillId="3" borderId="1" xfId="0" applyFont="1" applyFill="1" applyBorder="1"/>
    <xf numFmtId="1" fontId="5" fillId="0" borderId="1" xfId="0" applyNumberFormat="1" applyFont="1" applyBorder="1"/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14" fillId="8" borderId="2" xfId="0" applyFont="1" applyFill="1" applyBorder="1" applyAlignment="1">
      <alignment horizontal="center" wrapText="1"/>
    </xf>
    <xf numFmtId="0" fontId="14" fillId="8" borderId="3" xfId="0" applyFont="1" applyFill="1" applyBorder="1" applyAlignment="1">
      <alignment horizontal="center" wrapText="1"/>
    </xf>
    <xf numFmtId="0" fontId="14" fillId="8" borderId="4" xfId="0" applyFont="1" applyFill="1" applyBorder="1" applyAlignment="1">
      <alignment horizontal="center" wrapText="1"/>
    </xf>
    <xf numFmtId="0" fontId="10" fillId="2" borderId="2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  <xf numFmtId="0" fontId="12" fillId="2" borderId="8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wrapText="1"/>
    </xf>
    <xf numFmtId="0" fontId="12" fillId="2" borderId="6" xfId="0" applyFont="1" applyFill="1" applyBorder="1" applyAlignment="1">
      <alignment horizontal="center" wrapText="1"/>
    </xf>
    <xf numFmtId="0" fontId="12" fillId="2" borderId="7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8" borderId="1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0" fillId="17" borderId="1" xfId="0" applyFont="1" applyFill="1" applyBorder="1" applyAlignment="1">
      <alignment wrapText="1"/>
    </xf>
    <xf numFmtId="1" fontId="20" fillId="17" borderId="1" xfId="0" applyNumberFormat="1" applyFont="1" applyFill="1" applyBorder="1" applyAlignment="1">
      <alignment horizontal="right" wrapText="1"/>
    </xf>
    <xf numFmtId="9" fontId="20" fillId="17" borderId="1" xfId="0" applyNumberFormat="1" applyFont="1" applyFill="1" applyBorder="1" applyAlignment="1">
      <alignment horizontal="right" wrapText="1"/>
    </xf>
    <xf numFmtId="1" fontId="10" fillId="17" borderId="1" xfId="0" applyNumberFormat="1" applyFont="1" applyFill="1" applyBorder="1" applyAlignment="1">
      <alignment wrapText="1"/>
    </xf>
    <xf numFmtId="0" fontId="20" fillId="17" borderId="0" xfId="0" applyFont="1" applyFill="1" applyAlignment="1">
      <alignment wrapText="1"/>
    </xf>
    <xf numFmtId="1" fontId="10" fillId="17" borderId="1" xfId="0" applyNumberFormat="1" applyFont="1" applyFill="1" applyBorder="1" applyAlignment="1">
      <alignment horizontal="right" wrapText="1"/>
    </xf>
    <xf numFmtId="6" fontId="20" fillId="17" borderId="1" xfId="0" applyNumberFormat="1" applyFont="1" applyFill="1" applyBorder="1" applyAlignment="1">
      <alignment wrapText="1"/>
    </xf>
    <xf numFmtId="1" fontId="20" fillId="17" borderId="1" xfId="0" applyNumberFormat="1" applyFont="1" applyFill="1" applyBorder="1" applyAlignment="1">
      <alignment horizontal="right" vertical="center" wrapText="1"/>
    </xf>
    <xf numFmtId="0" fontId="21" fillId="17" borderId="1" xfId="0" applyFont="1" applyFill="1" applyBorder="1" applyAlignment="1">
      <alignment horizontal="right" vertical="center" wrapText="1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37DE82CA-ECD1-4A12-A67A-1AB6146BE3CA}">
      <tableStyleElement type="wholeTable" dxfId="1"/>
      <tableStyleElement type="headerRow" dxfId="0"/>
    </tableStyle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135962/AppData/Local/Microsoft/Windows/INetCache/Content.Outlook/U48S9S2X/19357%20Project%20Infrastructure%20Requirement%20%20Estimation%20Templ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opdown data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5143B-2473-4606-9E6D-5157E0836D01}">
  <sheetPr>
    <tabColor rgb="FFFFFF00"/>
    <pageSetUpPr fitToPage="1"/>
  </sheetPr>
  <dimension ref="B2:G31"/>
  <sheetViews>
    <sheetView zoomScale="110" zoomScaleNormal="110" workbookViewId="0">
      <selection activeCell="L25" sqref="L25"/>
    </sheetView>
  </sheetViews>
  <sheetFormatPr defaultColWidth="8.7109375" defaultRowHeight="12" x14ac:dyDescent="0.2"/>
  <cols>
    <col min="1" max="1" width="8.7109375" style="52"/>
    <col min="2" max="2" width="31.42578125" style="52" bestFit="1" customWidth="1"/>
    <col min="3" max="3" width="7.5703125" style="52" customWidth="1"/>
    <col min="4" max="4" width="11.42578125" style="52" customWidth="1"/>
    <col min="5" max="5" width="9.7109375" style="52" customWidth="1"/>
    <col min="6" max="6" width="9.42578125" style="52" customWidth="1"/>
    <col min="7" max="7" width="29.85546875" style="52" customWidth="1"/>
    <col min="8" max="8" width="9.85546875" style="52" customWidth="1"/>
    <col min="9" max="9" width="8.85546875" style="52" customWidth="1"/>
    <col min="10" max="10" width="8.7109375" style="52"/>
    <col min="11" max="11" width="9.140625" style="52" customWidth="1"/>
    <col min="12" max="12" width="8.7109375" style="52"/>
    <col min="13" max="13" width="9.5703125" style="52" customWidth="1"/>
    <col min="14" max="17" width="8.7109375" style="52"/>
    <col min="18" max="18" width="8.5703125" style="52" customWidth="1"/>
    <col min="19" max="19" width="2.140625" style="52" customWidth="1"/>
    <col min="20" max="16384" width="8.7109375" style="52"/>
  </cols>
  <sheetData>
    <row r="2" spans="2:7" ht="21" customHeight="1" x14ac:dyDescent="0.3">
      <c r="B2" s="112" t="s">
        <v>77</v>
      </c>
      <c r="C2" s="113"/>
      <c r="D2" s="113"/>
      <c r="E2" s="113"/>
      <c r="F2" s="113"/>
      <c r="G2" s="113"/>
    </row>
    <row r="3" spans="2:7" x14ac:dyDescent="0.2">
      <c r="B3" s="53" t="s">
        <v>69</v>
      </c>
      <c r="C3" s="53"/>
      <c r="D3" s="53" t="s">
        <v>70</v>
      </c>
      <c r="E3" s="53" t="s">
        <v>61</v>
      </c>
      <c r="F3" s="53" t="s">
        <v>38</v>
      </c>
      <c r="G3" s="53" t="s">
        <v>92</v>
      </c>
    </row>
    <row r="4" spans="2:7" x14ac:dyDescent="0.2">
      <c r="B4" s="53"/>
      <c r="C4" s="53"/>
      <c r="D4" s="53" t="s">
        <v>119</v>
      </c>
      <c r="E4" s="53" t="s">
        <v>119</v>
      </c>
      <c r="F4" s="53" t="s">
        <v>119</v>
      </c>
      <c r="G4" s="53"/>
    </row>
    <row r="5" spans="2:7" x14ac:dyDescent="0.2">
      <c r="B5" s="54" t="s">
        <v>94</v>
      </c>
      <c r="C5" s="54"/>
      <c r="D5" s="55">
        <f>'Estimate Work Sheet'!U22</f>
        <v>15911.999999999998</v>
      </c>
      <c r="E5" s="55">
        <f>'Estimate Work Sheet'!V22</f>
        <v>18720</v>
      </c>
      <c r="F5" s="55">
        <f>'Estimate Work Sheet'!W22</f>
        <v>28080</v>
      </c>
      <c r="G5" s="55"/>
    </row>
    <row r="6" spans="2:7" x14ac:dyDescent="0.2">
      <c r="B6" s="54" t="s">
        <v>41</v>
      </c>
      <c r="C6" s="54"/>
      <c r="D6" s="55">
        <f>'Estimate Work Sheet'!U33</f>
        <v>35890.399999999994</v>
      </c>
      <c r="E6" s="55">
        <f>'Estimate Work Sheet'!V33</f>
        <v>42224</v>
      </c>
      <c r="F6" s="55">
        <f>'Estimate Work Sheet'!W33</f>
        <v>63335.999999999993</v>
      </c>
      <c r="G6" s="55"/>
    </row>
    <row r="7" spans="2:7" x14ac:dyDescent="0.2">
      <c r="B7" s="54" t="s">
        <v>42</v>
      </c>
      <c r="C7" s="54"/>
      <c r="D7" s="55">
        <f>'Estimate Work Sheet'!U40</f>
        <v>0</v>
      </c>
      <c r="E7" s="55">
        <f>'Estimate Work Sheet'!V40</f>
        <v>0</v>
      </c>
      <c r="F7" s="55">
        <f>'Estimate Work Sheet'!W40</f>
        <v>0</v>
      </c>
      <c r="G7" s="55"/>
    </row>
    <row r="8" spans="2:7" x14ac:dyDescent="0.2">
      <c r="B8" s="54" t="s">
        <v>159</v>
      </c>
      <c r="C8" s="54"/>
      <c r="D8" s="55">
        <f>'Estimate Work Sheet'!U47</f>
        <v>0</v>
      </c>
      <c r="E8" s="55">
        <f>'Estimate Work Sheet'!V47</f>
        <v>0</v>
      </c>
      <c r="F8" s="55">
        <f>'Estimate Work Sheet'!W47</f>
        <v>0</v>
      </c>
      <c r="G8" s="55"/>
    </row>
    <row r="9" spans="2:7" x14ac:dyDescent="0.2">
      <c r="B9" s="56" t="s">
        <v>71</v>
      </c>
      <c r="C9" s="56"/>
      <c r="D9" s="57">
        <f>SUM(D5:D8)</f>
        <v>51802.399999999994</v>
      </c>
      <c r="E9" s="57">
        <f>SUM(E5:E8)</f>
        <v>60944</v>
      </c>
      <c r="F9" s="57">
        <f>SUM(F5:F8)</f>
        <v>91416</v>
      </c>
      <c r="G9" s="57"/>
    </row>
    <row r="10" spans="2:7" x14ac:dyDescent="0.2">
      <c r="B10" s="54" t="s">
        <v>116</v>
      </c>
      <c r="C10" s="60">
        <v>10</v>
      </c>
      <c r="D10" s="55">
        <f>$C$10*'Estimate Work Sheet'!$I$7*'Estimate Work Sheet'!U10</f>
        <v>2590.12</v>
      </c>
      <c r="E10" s="55">
        <f>$C$10*'Estimate Work Sheet'!$I$7*'Estimate Work Sheet'!V10</f>
        <v>3047.2000000000003</v>
      </c>
      <c r="F10" s="55">
        <f>$C$10*'Estimate Work Sheet'!$I$7*'Estimate Work Sheet'!W10</f>
        <v>4570.8</v>
      </c>
      <c r="G10" s="55" t="s">
        <v>96</v>
      </c>
    </row>
    <row r="11" spans="2:7" x14ac:dyDescent="0.2">
      <c r="B11" s="54" t="s">
        <v>95</v>
      </c>
      <c r="C11" s="58">
        <v>0.1</v>
      </c>
      <c r="D11" s="55">
        <f>D9*$C$11</f>
        <v>5180.24</v>
      </c>
      <c r="E11" s="65">
        <f>E9*$C$11</f>
        <v>6094.4000000000005</v>
      </c>
      <c r="F11" s="55">
        <f>F9*$C$11</f>
        <v>9141.6</v>
      </c>
      <c r="G11" s="55" t="s">
        <v>93</v>
      </c>
    </row>
    <row r="12" spans="2:7" ht="24" x14ac:dyDescent="0.2">
      <c r="B12" s="54" t="s">
        <v>317</v>
      </c>
      <c r="C12" s="60">
        <v>4</v>
      </c>
      <c r="D12" s="65">
        <f>$C$12*'Estimate Work Sheet'!U10</f>
        <v>340</v>
      </c>
      <c r="E12" s="65">
        <f>$C$12*'Estimate Work Sheet'!V10</f>
        <v>400</v>
      </c>
      <c r="F12" s="65">
        <f>$C$12*'Estimate Work Sheet'!W10</f>
        <v>600</v>
      </c>
      <c r="G12" s="55" t="s">
        <v>318</v>
      </c>
    </row>
    <row r="13" spans="2:7" x14ac:dyDescent="0.2">
      <c r="B13" s="54" t="s">
        <v>163</v>
      </c>
      <c r="C13" s="60">
        <v>4</v>
      </c>
      <c r="D13" s="65">
        <f>$C$13*'Estimate Work Sheet'!U10</f>
        <v>340</v>
      </c>
      <c r="E13" s="65">
        <f>$C$13*'Estimate Work Sheet'!V10</f>
        <v>400</v>
      </c>
      <c r="F13" s="65">
        <f>$C$13*'Estimate Work Sheet'!W10</f>
        <v>600</v>
      </c>
      <c r="G13" s="55" t="s">
        <v>162</v>
      </c>
    </row>
    <row r="14" spans="2:7" x14ac:dyDescent="0.2">
      <c r="B14" s="56" t="s">
        <v>115</v>
      </c>
      <c r="C14" s="56"/>
      <c r="D14" s="57">
        <f>SUM(D9:D13)</f>
        <v>60252.759999999995</v>
      </c>
      <c r="E14" s="57">
        <f t="shared" ref="E14:F14" si="0">SUM(E9:E13)</f>
        <v>70885.599999999991</v>
      </c>
      <c r="F14" s="57">
        <f t="shared" si="0"/>
        <v>106328.40000000001</v>
      </c>
      <c r="G14" s="57"/>
    </row>
    <row r="16" spans="2:7" x14ac:dyDescent="0.2">
      <c r="B16" s="114" t="s">
        <v>118</v>
      </c>
      <c r="C16" s="115"/>
      <c r="D16" s="115"/>
      <c r="E16" s="115"/>
      <c r="F16" s="115"/>
      <c r="G16" s="116"/>
    </row>
    <row r="17" spans="2:7" x14ac:dyDescent="0.2">
      <c r="B17" s="54" t="s">
        <v>112</v>
      </c>
      <c r="C17" s="58">
        <v>0.1</v>
      </c>
      <c r="D17" s="55">
        <f>D9*$C$17</f>
        <v>5180.24</v>
      </c>
      <c r="E17" s="65">
        <f>E9*$C$17</f>
        <v>6094.4000000000005</v>
      </c>
      <c r="F17" s="55">
        <f>F9*$C$17</f>
        <v>9141.6</v>
      </c>
      <c r="G17" s="55"/>
    </row>
    <row r="18" spans="2:7" ht="24" x14ac:dyDescent="0.2">
      <c r="B18" s="54" t="s">
        <v>221</v>
      </c>
      <c r="C18" s="58">
        <v>0.1</v>
      </c>
      <c r="D18" s="55">
        <f>D9*$C$18</f>
        <v>5180.24</v>
      </c>
      <c r="E18" s="55">
        <f t="shared" ref="E18:F18" si="1">E9*$C$18</f>
        <v>6094.4000000000005</v>
      </c>
      <c r="F18" s="55">
        <f t="shared" si="1"/>
        <v>9141.6</v>
      </c>
      <c r="G18" s="55"/>
    </row>
    <row r="19" spans="2:7" x14ac:dyDescent="0.2">
      <c r="B19" s="54" t="s">
        <v>222</v>
      </c>
      <c r="C19" s="55"/>
      <c r="D19" s="59"/>
      <c r="E19" s="59"/>
      <c r="F19" s="59"/>
      <c r="G19" s="55"/>
    </row>
    <row r="20" spans="2:7" ht="24" x14ac:dyDescent="0.2">
      <c r="B20" s="54" t="s">
        <v>166</v>
      </c>
      <c r="C20" s="60">
        <v>10</v>
      </c>
      <c r="D20" s="65">
        <f>$C$20*'Estimate Work Sheet'!U10</f>
        <v>850</v>
      </c>
      <c r="E20" s="65">
        <f>$C$20*'Estimate Work Sheet'!V10</f>
        <v>1000</v>
      </c>
      <c r="F20" s="65">
        <f>$C$20*'Estimate Work Sheet'!W10</f>
        <v>1500</v>
      </c>
      <c r="G20" s="55" t="s">
        <v>162</v>
      </c>
    </row>
    <row r="21" spans="2:7" x14ac:dyDescent="0.2">
      <c r="B21" s="66" t="s">
        <v>117</v>
      </c>
      <c r="C21" s="66"/>
      <c r="D21" s="67">
        <f>SUM(D14:D20)</f>
        <v>71463.239999999991</v>
      </c>
      <c r="E21" s="67">
        <f t="shared" ref="E21:F21" si="2">SUM(E14:E20)</f>
        <v>84074.39999999998</v>
      </c>
      <c r="F21" s="67">
        <f t="shared" si="2"/>
        <v>126111.60000000002</v>
      </c>
      <c r="G21" s="67"/>
    </row>
    <row r="22" spans="2:7" x14ac:dyDescent="0.2">
      <c r="B22" s="55" t="s">
        <v>113</v>
      </c>
      <c r="C22" s="55"/>
      <c r="D22" s="65">
        <f>D$17</f>
        <v>5180.24</v>
      </c>
      <c r="E22" s="65">
        <f t="shared" ref="E22:F27" si="3">E$17</f>
        <v>6094.4000000000005</v>
      </c>
      <c r="F22" s="65">
        <f t="shared" si="3"/>
        <v>9141.6</v>
      </c>
      <c r="G22" s="55"/>
    </row>
    <row r="23" spans="2:7" ht="24" x14ac:dyDescent="0.2">
      <c r="B23" s="54" t="s">
        <v>221</v>
      </c>
      <c r="C23" s="55"/>
      <c r="D23" s="59"/>
      <c r="E23" s="59"/>
      <c r="F23" s="59"/>
      <c r="G23" s="55"/>
    </row>
    <row r="24" spans="2:7" x14ac:dyDescent="0.2">
      <c r="B24" s="54" t="s">
        <v>222</v>
      </c>
      <c r="C24" s="55"/>
      <c r="D24" s="59"/>
      <c r="E24" s="59"/>
      <c r="F24" s="59"/>
      <c r="G24" s="55"/>
    </row>
    <row r="25" spans="2:7" ht="24" x14ac:dyDescent="0.2">
      <c r="B25" s="55" t="s">
        <v>164</v>
      </c>
      <c r="C25" s="60">
        <v>20</v>
      </c>
      <c r="D25" s="65">
        <f>$C$25*'Estimate Work Sheet'!U10</f>
        <v>1700</v>
      </c>
      <c r="E25" s="65">
        <f>$C$25*'Estimate Work Sheet'!V10</f>
        <v>2000</v>
      </c>
      <c r="F25" s="65">
        <f>$C$25*'Estimate Work Sheet'!W10</f>
        <v>3000</v>
      </c>
      <c r="G25" s="55" t="s">
        <v>162</v>
      </c>
    </row>
    <row r="26" spans="2:7" x14ac:dyDescent="0.2">
      <c r="B26" s="66" t="s">
        <v>219</v>
      </c>
      <c r="C26" s="66"/>
      <c r="D26" s="67">
        <f>SUM(D22:D25)</f>
        <v>6880.24</v>
      </c>
      <c r="E26" s="67">
        <f>SUM(E22:E25)</f>
        <v>8094.4000000000005</v>
      </c>
      <c r="F26" s="67">
        <f>SUM(F22:F25)</f>
        <v>12141.6</v>
      </c>
      <c r="G26" s="67"/>
    </row>
    <row r="27" spans="2:7" x14ac:dyDescent="0.2">
      <c r="B27" s="55" t="s">
        <v>114</v>
      </c>
      <c r="C27" s="55"/>
      <c r="D27" s="65">
        <f>D$17</f>
        <v>5180.24</v>
      </c>
      <c r="E27" s="65">
        <f t="shared" si="3"/>
        <v>6094.4000000000005</v>
      </c>
      <c r="F27" s="65">
        <f t="shared" si="3"/>
        <v>9141.6</v>
      </c>
      <c r="G27" s="55"/>
    </row>
    <row r="28" spans="2:7" ht="24" x14ac:dyDescent="0.2">
      <c r="B28" s="54" t="s">
        <v>221</v>
      </c>
      <c r="C28" s="55"/>
      <c r="D28" s="59"/>
      <c r="E28" s="59"/>
      <c r="F28" s="59"/>
      <c r="G28" s="55"/>
    </row>
    <row r="29" spans="2:7" x14ac:dyDescent="0.2">
      <c r="B29" s="54" t="s">
        <v>222</v>
      </c>
      <c r="C29" s="55"/>
      <c r="D29" s="59"/>
      <c r="E29" s="59"/>
      <c r="F29" s="59"/>
      <c r="G29" s="55"/>
    </row>
    <row r="30" spans="2:7" ht="24" x14ac:dyDescent="0.2">
      <c r="B30" s="55" t="s">
        <v>165</v>
      </c>
      <c r="C30" s="60">
        <v>20</v>
      </c>
      <c r="D30" s="65">
        <f>$C$30*'Estimate Work Sheet'!U10</f>
        <v>1700</v>
      </c>
      <c r="E30" s="65">
        <f>$C$30*'Estimate Work Sheet'!V10</f>
        <v>2000</v>
      </c>
      <c r="F30" s="65">
        <f>$C$30*'Estimate Work Sheet'!W10</f>
        <v>3000</v>
      </c>
      <c r="G30" s="55" t="s">
        <v>162</v>
      </c>
    </row>
    <row r="31" spans="2:7" x14ac:dyDescent="0.2">
      <c r="B31" s="66" t="s">
        <v>220</v>
      </c>
      <c r="C31" s="66"/>
      <c r="D31" s="67">
        <f>SUM(D27:D30)</f>
        <v>6880.24</v>
      </c>
      <c r="E31" s="67">
        <f>SUM(E27:E30)</f>
        <v>8094.4000000000005</v>
      </c>
      <c r="F31" s="67">
        <f>SUM(F27:F30)</f>
        <v>12141.6</v>
      </c>
      <c r="G31" s="67"/>
    </row>
  </sheetData>
  <mergeCells count="2">
    <mergeCell ref="B2:G2"/>
    <mergeCell ref="B16:G16"/>
  </mergeCells>
  <pageMargins left="0.7" right="0.7" top="0.75" bottom="0.75" header="0.3" footer="0.3"/>
  <pageSetup orientation="landscape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67C50-2167-4314-B34E-A2F975155FDC}">
  <sheetPr>
    <tabColor rgb="FFFFFF00"/>
    <pageSetUpPr fitToPage="1"/>
  </sheetPr>
  <dimension ref="A1:W48"/>
  <sheetViews>
    <sheetView tabSelected="1" zoomScale="110" zoomScaleNormal="110" workbookViewId="0">
      <selection activeCell="AA30" sqref="AA30"/>
    </sheetView>
  </sheetViews>
  <sheetFormatPr defaultColWidth="8.7109375" defaultRowHeight="11.25" x14ac:dyDescent="0.2"/>
  <cols>
    <col min="1" max="1" width="39.140625" style="10" customWidth="1"/>
    <col min="2" max="2" width="10.42578125" style="10" hidden="1" customWidth="1"/>
    <col min="3" max="3" width="5.5703125" style="10" bestFit="1" customWidth="1"/>
    <col min="4" max="4" width="15.140625" style="10" hidden="1" customWidth="1"/>
    <col min="5" max="5" width="14.7109375" style="10" customWidth="1"/>
    <col min="6" max="6" width="15.7109375" style="10" hidden="1" customWidth="1"/>
    <col min="7" max="7" width="16.85546875" style="10" hidden="1" customWidth="1"/>
    <col min="8" max="8" width="21.42578125" style="10" hidden="1" customWidth="1"/>
    <col min="9" max="9" width="17" style="10" customWidth="1"/>
    <col min="10" max="10" width="10.7109375" style="10" customWidth="1"/>
    <col min="11" max="11" width="9" style="10" customWidth="1"/>
    <col min="12" max="12" width="1.140625" style="10" customWidth="1"/>
    <col min="13" max="13" width="9.42578125" style="10" bestFit="1" customWidth="1"/>
    <col min="14" max="14" width="7" style="10" bestFit="1" customWidth="1"/>
    <col min="15" max="15" width="4.28515625" style="10" bestFit="1" customWidth="1"/>
    <col min="16" max="16" width="5.140625" style="10" bestFit="1" customWidth="1"/>
    <col min="17" max="17" width="7.5703125" style="10" bestFit="1" customWidth="1"/>
    <col min="18" max="18" width="7.28515625" style="10" bestFit="1" customWidth="1"/>
    <col min="19" max="19" width="6.7109375" style="10" bestFit="1" customWidth="1"/>
    <col min="20" max="20" width="1.140625" style="10" customWidth="1"/>
    <col min="21" max="21" width="7.5703125" style="10" bestFit="1" customWidth="1"/>
    <col min="22" max="23" width="7.42578125" style="10" bestFit="1" customWidth="1"/>
    <col min="24" max="16384" width="8.7109375" style="10"/>
  </cols>
  <sheetData>
    <row r="1" spans="1:23" ht="21" customHeight="1" x14ac:dyDescent="0.35">
      <c r="A1" s="120" t="s">
        <v>81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</row>
    <row r="3" spans="1:23" ht="33.75" x14ac:dyDescent="0.2">
      <c r="A3" s="22" t="s">
        <v>72</v>
      </c>
      <c r="B3" s="22" t="s">
        <v>73</v>
      </c>
      <c r="C3" s="22" t="s">
        <v>74</v>
      </c>
      <c r="D3" s="22" t="s">
        <v>88</v>
      </c>
      <c r="E3" s="22" t="s">
        <v>89</v>
      </c>
      <c r="F3" s="22" t="s">
        <v>90</v>
      </c>
      <c r="G3" s="22" t="s">
        <v>91</v>
      </c>
      <c r="H3" s="22" t="s">
        <v>154</v>
      </c>
      <c r="I3" s="22" t="s">
        <v>155</v>
      </c>
    </row>
    <row r="4" spans="1:23" x14ac:dyDescent="0.2">
      <c r="A4" s="12" t="s">
        <v>75</v>
      </c>
      <c r="B4" s="40">
        <f>$S$48*0.4</f>
        <v>243.77600000000004</v>
      </c>
      <c r="C4" s="40">
        <f>$S$48*0.1</f>
        <v>60.94400000000001</v>
      </c>
      <c r="D4" s="87">
        <f>B4/40</f>
        <v>6.0944000000000011</v>
      </c>
      <c r="E4" s="87">
        <f>C4/40</f>
        <v>1.5236000000000003</v>
      </c>
      <c r="F4" s="51">
        <v>5</v>
      </c>
      <c r="G4" s="51">
        <v>5</v>
      </c>
      <c r="H4" s="89">
        <f>D4/F4</f>
        <v>1.2188800000000002</v>
      </c>
      <c r="I4" s="89">
        <f>E4/G4</f>
        <v>0.30472000000000005</v>
      </c>
    </row>
    <row r="5" spans="1:23" x14ac:dyDescent="0.2">
      <c r="A5" s="12" t="s">
        <v>82</v>
      </c>
      <c r="B5" s="40">
        <f>$S$48*0.2</f>
        <v>121.88800000000002</v>
      </c>
      <c r="C5" s="40">
        <f>$S$48*0.5</f>
        <v>304.72000000000003</v>
      </c>
      <c r="D5" s="87">
        <f t="shared" ref="D5:D6" si="0">B5/40</f>
        <v>3.0472000000000006</v>
      </c>
      <c r="E5" s="87">
        <f t="shared" ref="E5:E6" si="1">C5/40</f>
        <v>7.6180000000000003</v>
      </c>
      <c r="F5" s="51">
        <v>5</v>
      </c>
      <c r="G5" s="51">
        <v>5</v>
      </c>
      <c r="H5" s="89">
        <f t="shared" ref="H5:I6" si="2">D5/F5</f>
        <v>0.60944000000000009</v>
      </c>
      <c r="I5" s="89">
        <f t="shared" si="2"/>
        <v>1.5236000000000001</v>
      </c>
    </row>
    <row r="6" spans="1:23" x14ac:dyDescent="0.2">
      <c r="A6" s="12" t="s">
        <v>76</v>
      </c>
      <c r="B6" s="40">
        <f>$S$48*0.4</f>
        <v>243.77600000000004</v>
      </c>
      <c r="C6" s="40">
        <f>$S$48*0.4</f>
        <v>243.77600000000004</v>
      </c>
      <c r="D6" s="87">
        <f t="shared" si="0"/>
        <v>6.0944000000000011</v>
      </c>
      <c r="E6" s="87">
        <f t="shared" si="1"/>
        <v>6.0944000000000011</v>
      </c>
      <c r="F6" s="51">
        <v>5</v>
      </c>
      <c r="G6" s="51">
        <v>5</v>
      </c>
      <c r="H6" s="89">
        <f t="shared" si="2"/>
        <v>1.2188800000000002</v>
      </c>
      <c r="I6" s="89">
        <f t="shared" si="2"/>
        <v>1.2188800000000002</v>
      </c>
    </row>
    <row r="7" spans="1:23" x14ac:dyDescent="0.2">
      <c r="A7" s="42" t="s">
        <v>78</v>
      </c>
      <c r="B7" s="43">
        <f t="shared" ref="B7:E7" si="3">SUM(B4:B6)</f>
        <v>609.44000000000005</v>
      </c>
      <c r="C7" s="43">
        <f t="shared" si="3"/>
        <v>609.44000000000005</v>
      </c>
      <c r="D7" s="88">
        <f t="shared" si="3"/>
        <v>15.236000000000004</v>
      </c>
      <c r="E7" s="88">
        <f t="shared" si="3"/>
        <v>15.236000000000001</v>
      </c>
      <c r="F7" s="43">
        <f t="shared" ref="F7:G7" si="4">SUM(F4:F6)</f>
        <v>15</v>
      </c>
      <c r="G7" s="43">
        <f t="shared" si="4"/>
        <v>15</v>
      </c>
      <c r="H7" s="88">
        <f>SUM(H4:H6)</f>
        <v>3.0472000000000001</v>
      </c>
      <c r="I7" s="88">
        <f>SUM(I4:I6)</f>
        <v>3.0472000000000001</v>
      </c>
    </row>
    <row r="9" spans="1:23" ht="10.5" customHeight="1" x14ac:dyDescent="0.2">
      <c r="A9" s="26" t="s">
        <v>64</v>
      </c>
      <c r="B9" s="117" t="s">
        <v>181</v>
      </c>
      <c r="C9" s="118"/>
      <c r="D9" s="118"/>
      <c r="E9" s="118"/>
      <c r="F9" s="95"/>
      <c r="G9" s="118" t="s">
        <v>182</v>
      </c>
      <c r="H9" s="118"/>
      <c r="I9" s="118"/>
      <c r="J9" s="118"/>
      <c r="K9" s="119"/>
      <c r="M9" s="117" t="s">
        <v>35</v>
      </c>
      <c r="N9" s="118"/>
      <c r="O9" s="118"/>
      <c r="P9" s="118"/>
      <c r="Q9" s="118"/>
      <c r="R9" s="118"/>
      <c r="S9" s="119"/>
      <c r="U9" s="27" t="s">
        <v>37</v>
      </c>
      <c r="V9" s="27" t="s">
        <v>61</v>
      </c>
      <c r="W9" s="27" t="s">
        <v>38</v>
      </c>
    </row>
    <row r="10" spans="1:23" ht="56.25" x14ac:dyDescent="0.2">
      <c r="A10" s="23"/>
      <c r="B10" s="23" t="s">
        <v>99</v>
      </c>
      <c r="C10" s="23" t="s">
        <v>55</v>
      </c>
      <c r="D10" s="23" t="s">
        <v>56</v>
      </c>
      <c r="E10" s="23" t="s">
        <v>57</v>
      </c>
      <c r="F10" s="23" t="s">
        <v>177</v>
      </c>
      <c r="G10" s="23" t="s">
        <v>100</v>
      </c>
      <c r="H10" s="23" t="s">
        <v>58</v>
      </c>
      <c r="I10" s="23" t="s">
        <v>59</v>
      </c>
      <c r="J10" s="23" t="s">
        <v>60</v>
      </c>
      <c r="K10" s="24" t="s">
        <v>39</v>
      </c>
      <c r="M10" s="25" t="s">
        <v>79</v>
      </c>
      <c r="N10" s="25" t="s">
        <v>49</v>
      </c>
      <c r="O10" s="25" t="s">
        <v>40</v>
      </c>
      <c r="P10" s="25" t="s">
        <v>50</v>
      </c>
      <c r="Q10" s="25" t="s">
        <v>80</v>
      </c>
      <c r="R10" s="25" t="s">
        <v>51</v>
      </c>
      <c r="S10" s="25" t="s">
        <v>36</v>
      </c>
      <c r="U10" s="28">
        <v>85</v>
      </c>
      <c r="V10" s="28">
        <v>100</v>
      </c>
      <c r="W10" s="28">
        <v>150</v>
      </c>
    </row>
    <row r="11" spans="1:23" x14ac:dyDescent="0.2">
      <c r="A11" s="18" t="s">
        <v>94</v>
      </c>
      <c r="B11" s="18"/>
      <c r="C11" s="18"/>
      <c r="D11" s="19"/>
      <c r="E11" s="19"/>
      <c r="F11" s="19"/>
      <c r="G11" s="19"/>
      <c r="H11" s="19"/>
      <c r="I11" s="19"/>
      <c r="J11" s="19"/>
      <c r="K11" s="20"/>
      <c r="M11" s="14"/>
      <c r="N11" s="14"/>
      <c r="O11" s="14"/>
      <c r="P11" s="14"/>
      <c r="Q11" s="14"/>
      <c r="R11" s="14"/>
      <c r="S11" s="14"/>
      <c r="U11" s="13"/>
      <c r="V11" s="13"/>
      <c r="W11" s="13"/>
    </row>
    <row r="12" spans="1:23" x14ac:dyDescent="0.2">
      <c r="A12" s="11" t="s">
        <v>288</v>
      </c>
      <c r="B12" s="11">
        <v>40</v>
      </c>
      <c r="C12" s="30">
        <v>160</v>
      </c>
      <c r="D12" s="30">
        <v>240</v>
      </c>
      <c r="E12" s="30">
        <v>360</v>
      </c>
      <c r="F12" s="93">
        <v>1</v>
      </c>
      <c r="G12" s="31">
        <v>0</v>
      </c>
      <c r="H12" s="31">
        <v>0</v>
      </c>
      <c r="I12" s="31">
        <v>0</v>
      </c>
      <c r="J12" s="31">
        <v>0</v>
      </c>
      <c r="K12" s="33">
        <f>(B12*G12*F12)+(C12*H12)+(D12*I12)+(E12*J12)</f>
        <v>0</v>
      </c>
      <c r="M12" s="41">
        <f>O12*0.8</f>
        <v>0</v>
      </c>
      <c r="N12" s="31">
        <v>1</v>
      </c>
      <c r="O12" s="34">
        <f>K12</f>
        <v>0</v>
      </c>
      <c r="P12" s="31">
        <v>3</v>
      </c>
      <c r="Q12" s="41">
        <f>O12*1.2</f>
        <v>0</v>
      </c>
      <c r="R12" s="31">
        <v>6</v>
      </c>
      <c r="S12" s="33">
        <f>((M12*N12) + (O12*P12) + (Q12*R12))/(N12+P12+R12)</f>
        <v>0</v>
      </c>
      <c r="U12" s="29">
        <f t="shared" ref="U12:W13" si="5">$S12*U$10</f>
        <v>0</v>
      </c>
      <c r="V12" s="29">
        <f t="shared" si="5"/>
        <v>0</v>
      </c>
      <c r="W12" s="29">
        <f t="shared" si="5"/>
        <v>0</v>
      </c>
    </row>
    <row r="13" spans="1:23" x14ac:dyDescent="0.2">
      <c r="A13" s="11" t="s">
        <v>289</v>
      </c>
      <c r="B13" s="11">
        <v>20</v>
      </c>
      <c r="C13" s="30">
        <v>120</v>
      </c>
      <c r="D13" s="30">
        <v>180</v>
      </c>
      <c r="E13" s="30">
        <v>300</v>
      </c>
      <c r="F13" s="93">
        <v>1</v>
      </c>
      <c r="G13" s="31">
        <v>0</v>
      </c>
      <c r="H13" s="31">
        <v>0</v>
      </c>
      <c r="I13" s="31">
        <v>0</v>
      </c>
      <c r="J13" s="31">
        <v>0</v>
      </c>
      <c r="K13" s="33">
        <f t="shared" ref="K13:K21" si="6">(B13*G13*F13)+(C13*H13)+(D13*I13)+(E13*J13)</f>
        <v>0</v>
      </c>
      <c r="M13" s="41">
        <f>O13*0.8</f>
        <v>0</v>
      </c>
      <c r="N13" s="31">
        <v>1</v>
      </c>
      <c r="O13" s="34">
        <f>K13</f>
        <v>0</v>
      </c>
      <c r="P13" s="31">
        <v>3</v>
      </c>
      <c r="Q13" s="41">
        <f>O13*1.2</f>
        <v>0</v>
      </c>
      <c r="R13" s="31">
        <v>6</v>
      </c>
      <c r="S13" s="33">
        <f>((M13*N13) + (O13*P13) + (Q13*R13))/(N13+P13+R13)</f>
        <v>0</v>
      </c>
      <c r="U13" s="29">
        <f t="shared" si="5"/>
        <v>0</v>
      </c>
      <c r="V13" s="29">
        <f t="shared" si="5"/>
        <v>0</v>
      </c>
      <c r="W13" s="29">
        <f t="shared" si="5"/>
        <v>0</v>
      </c>
    </row>
    <row r="14" spans="1:23" x14ac:dyDescent="0.2">
      <c r="A14" s="11" t="s">
        <v>291</v>
      </c>
      <c r="B14" s="11">
        <v>8</v>
      </c>
      <c r="C14" s="30">
        <v>16</v>
      </c>
      <c r="D14" s="30">
        <v>24</v>
      </c>
      <c r="E14" s="30">
        <v>48</v>
      </c>
      <c r="F14" s="93">
        <v>1</v>
      </c>
      <c r="G14" s="31">
        <v>0</v>
      </c>
      <c r="H14" s="31">
        <v>0</v>
      </c>
      <c r="I14" s="31">
        <v>0</v>
      </c>
      <c r="J14" s="31">
        <v>0</v>
      </c>
      <c r="K14" s="33">
        <f t="shared" si="6"/>
        <v>0</v>
      </c>
      <c r="M14" s="41">
        <f t="shared" ref="M14:M21" si="7">O14*0.8</f>
        <v>0</v>
      </c>
      <c r="N14" s="31">
        <v>1</v>
      </c>
      <c r="O14" s="34">
        <f t="shared" ref="O14" si="8">K14</f>
        <v>0</v>
      </c>
      <c r="P14" s="31">
        <v>3</v>
      </c>
      <c r="Q14" s="41">
        <f t="shared" ref="Q14:Q18" si="9">O14*1.2</f>
        <v>0</v>
      </c>
      <c r="R14" s="31">
        <v>6</v>
      </c>
      <c r="S14" s="33">
        <f t="shared" ref="S14" si="10">((M14*N14) + (O14*P14) + (Q14*R14))/(N14+P14+R14)</f>
        <v>0</v>
      </c>
      <c r="U14" s="29">
        <f t="shared" ref="U14:W21" si="11">$S14*U$10</f>
        <v>0</v>
      </c>
      <c r="V14" s="29">
        <f t="shared" si="11"/>
        <v>0</v>
      </c>
      <c r="W14" s="29">
        <f t="shared" si="11"/>
        <v>0</v>
      </c>
    </row>
    <row r="15" spans="1:23" ht="11.1" customHeight="1" x14ac:dyDescent="0.2">
      <c r="A15" s="11" t="s">
        <v>290</v>
      </c>
      <c r="B15" s="11">
        <v>40</v>
      </c>
      <c r="C15" s="30">
        <v>100</v>
      </c>
      <c r="D15" s="30">
        <v>160</v>
      </c>
      <c r="E15" s="30">
        <v>200</v>
      </c>
      <c r="F15" s="93">
        <v>1</v>
      </c>
      <c r="G15" s="31">
        <v>0</v>
      </c>
      <c r="H15" s="31">
        <v>0</v>
      </c>
      <c r="I15" s="31">
        <v>0</v>
      </c>
      <c r="J15" s="31">
        <v>0</v>
      </c>
      <c r="K15" s="33">
        <f t="shared" si="6"/>
        <v>0</v>
      </c>
      <c r="M15" s="41">
        <f t="shared" si="7"/>
        <v>0</v>
      </c>
      <c r="N15" s="31">
        <v>1</v>
      </c>
      <c r="O15" s="34">
        <f t="shared" ref="O15:O21" si="12">K15</f>
        <v>0</v>
      </c>
      <c r="P15" s="31">
        <v>3</v>
      </c>
      <c r="Q15" s="41">
        <f t="shared" si="9"/>
        <v>0</v>
      </c>
      <c r="R15" s="31">
        <v>6</v>
      </c>
      <c r="S15" s="33">
        <f t="shared" ref="S15:S20" si="13">((M15*N15) + (O15*P15) + (Q15*R15))/(N15+P15+R15)</f>
        <v>0</v>
      </c>
      <c r="U15" s="29">
        <f t="shared" si="11"/>
        <v>0</v>
      </c>
      <c r="V15" s="29">
        <f t="shared" si="11"/>
        <v>0</v>
      </c>
      <c r="W15" s="29">
        <f t="shared" si="11"/>
        <v>0</v>
      </c>
    </row>
    <row r="16" spans="1:23" x14ac:dyDescent="0.2">
      <c r="A16" s="11" t="s">
        <v>292</v>
      </c>
      <c r="B16" s="11">
        <v>80</v>
      </c>
      <c r="C16" s="30">
        <v>160</v>
      </c>
      <c r="D16" s="30">
        <v>240</v>
      </c>
      <c r="E16" s="30">
        <v>360</v>
      </c>
      <c r="F16" s="93">
        <v>1</v>
      </c>
      <c r="G16" s="31">
        <v>0</v>
      </c>
      <c r="H16" s="31">
        <v>0</v>
      </c>
      <c r="I16" s="31">
        <v>0</v>
      </c>
      <c r="J16" s="31">
        <v>0</v>
      </c>
      <c r="K16" s="33">
        <f t="shared" si="6"/>
        <v>0</v>
      </c>
      <c r="M16" s="41">
        <f t="shared" si="7"/>
        <v>0</v>
      </c>
      <c r="N16" s="31">
        <v>1</v>
      </c>
      <c r="O16" s="34">
        <f t="shared" si="12"/>
        <v>0</v>
      </c>
      <c r="P16" s="31">
        <v>3</v>
      </c>
      <c r="Q16" s="41">
        <f t="shared" si="9"/>
        <v>0</v>
      </c>
      <c r="R16" s="31">
        <v>6</v>
      </c>
      <c r="S16" s="33">
        <f t="shared" si="13"/>
        <v>0</v>
      </c>
      <c r="U16" s="29">
        <f t="shared" si="11"/>
        <v>0</v>
      </c>
      <c r="V16" s="29">
        <f t="shared" si="11"/>
        <v>0</v>
      </c>
      <c r="W16" s="29">
        <f t="shared" si="11"/>
        <v>0</v>
      </c>
    </row>
    <row r="17" spans="1:23" s="140" customFormat="1" x14ac:dyDescent="0.2">
      <c r="A17" s="136" t="s">
        <v>293</v>
      </c>
      <c r="B17" s="136">
        <v>80</v>
      </c>
      <c r="C17" s="137">
        <v>120</v>
      </c>
      <c r="D17" s="137">
        <v>180</v>
      </c>
      <c r="E17" s="137">
        <v>280</v>
      </c>
      <c r="F17" s="138">
        <v>1</v>
      </c>
      <c r="G17" s="137">
        <v>0</v>
      </c>
      <c r="H17" s="137">
        <v>0</v>
      </c>
      <c r="I17" s="137">
        <v>1</v>
      </c>
      <c r="J17" s="137">
        <v>0</v>
      </c>
      <c r="K17" s="139">
        <f t="shared" si="6"/>
        <v>180</v>
      </c>
      <c r="M17" s="137">
        <f t="shared" si="7"/>
        <v>144</v>
      </c>
      <c r="N17" s="137">
        <v>1</v>
      </c>
      <c r="O17" s="141">
        <f t="shared" si="12"/>
        <v>180</v>
      </c>
      <c r="P17" s="137">
        <v>6</v>
      </c>
      <c r="Q17" s="137">
        <f t="shared" si="9"/>
        <v>216</v>
      </c>
      <c r="R17" s="137">
        <v>3</v>
      </c>
      <c r="S17" s="139">
        <f t="shared" si="13"/>
        <v>187.2</v>
      </c>
      <c r="U17" s="142">
        <f t="shared" si="11"/>
        <v>15911.999999999998</v>
      </c>
      <c r="V17" s="142">
        <f t="shared" si="11"/>
        <v>18720</v>
      </c>
      <c r="W17" s="142">
        <f t="shared" si="11"/>
        <v>28080</v>
      </c>
    </row>
    <row r="18" spans="1:23" x14ac:dyDescent="0.2">
      <c r="A18" s="11" t="s">
        <v>294</v>
      </c>
      <c r="B18" s="11">
        <v>80</v>
      </c>
      <c r="C18" s="30">
        <v>100</v>
      </c>
      <c r="D18" s="30">
        <v>140</v>
      </c>
      <c r="E18" s="30">
        <v>240</v>
      </c>
      <c r="F18" s="93">
        <v>1</v>
      </c>
      <c r="G18" s="31">
        <v>0</v>
      </c>
      <c r="H18" s="31">
        <v>0</v>
      </c>
      <c r="I18" s="31">
        <v>0</v>
      </c>
      <c r="J18" s="31">
        <v>0</v>
      </c>
      <c r="K18" s="33">
        <f t="shared" si="6"/>
        <v>0</v>
      </c>
      <c r="M18" s="41">
        <f t="shared" si="7"/>
        <v>0</v>
      </c>
      <c r="N18" s="31">
        <v>1</v>
      </c>
      <c r="O18" s="34">
        <f t="shared" si="12"/>
        <v>0</v>
      </c>
      <c r="P18" s="31">
        <v>3</v>
      </c>
      <c r="Q18" s="41">
        <f t="shared" si="9"/>
        <v>0</v>
      </c>
      <c r="R18" s="31">
        <v>6</v>
      </c>
      <c r="S18" s="33">
        <f t="shared" si="13"/>
        <v>0</v>
      </c>
      <c r="U18" s="29">
        <f t="shared" si="11"/>
        <v>0</v>
      </c>
      <c r="V18" s="29">
        <f t="shared" si="11"/>
        <v>0</v>
      </c>
      <c r="W18" s="29">
        <f t="shared" si="11"/>
        <v>0</v>
      </c>
    </row>
    <row r="19" spans="1:23" x14ac:dyDescent="0.2">
      <c r="A19" s="11" t="s">
        <v>295</v>
      </c>
      <c r="B19" s="11">
        <v>40</v>
      </c>
      <c r="C19" s="30">
        <v>160</v>
      </c>
      <c r="D19" s="30">
        <v>260</v>
      </c>
      <c r="E19" s="30">
        <v>360</v>
      </c>
      <c r="F19" s="93">
        <v>1</v>
      </c>
      <c r="G19" s="31">
        <v>0</v>
      </c>
      <c r="H19" s="31">
        <v>0</v>
      </c>
      <c r="I19" s="31">
        <v>0</v>
      </c>
      <c r="J19" s="31">
        <v>0</v>
      </c>
      <c r="K19" s="33">
        <f t="shared" si="6"/>
        <v>0</v>
      </c>
      <c r="M19" s="41">
        <f t="shared" ref="M19:M20" si="14">O19*0.8</f>
        <v>0</v>
      </c>
      <c r="N19" s="31">
        <v>1</v>
      </c>
      <c r="O19" s="34">
        <f t="shared" ref="O19:O20" si="15">K19</f>
        <v>0</v>
      </c>
      <c r="P19" s="31">
        <v>3</v>
      </c>
      <c r="Q19" s="41">
        <f>O19*1.3</f>
        <v>0</v>
      </c>
      <c r="R19" s="31">
        <v>6</v>
      </c>
      <c r="S19" s="33">
        <f t="shared" si="13"/>
        <v>0</v>
      </c>
      <c r="U19" s="29">
        <f t="shared" si="11"/>
        <v>0</v>
      </c>
      <c r="V19" s="29">
        <f t="shared" si="11"/>
        <v>0</v>
      </c>
      <c r="W19" s="29">
        <f t="shared" si="11"/>
        <v>0</v>
      </c>
    </row>
    <row r="20" spans="1:23" x14ac:dyDescent="0.2">
      <c r="A20" s="11" t="s">
        <v>296</v>
      </c>
      <c r="B20" s="11">
        <v>40</v>
      </c>
      <c r="C20" s="30">
        <v>80</v>
      </c>
      <c r="D20" s="30">
        <v>120</v>
      </c>
      <c r="E20" s="30">
        <v>200</v>
      </c>
      <c r="F20" s="93">
        <v>1</v>
      </c>
      <c r="G20" s="31">
        <v>0</v>
      </c>
      <c r="H20" s="31">
        <v>0</v>
      </c>
      <c r="I20" s="31">
        <v>0</v>
      </c>
      <c r="J20" s="31">
        <v>0</v>
      </c>
      <c r="K20" s="33">
        <f t="shared" ref="K20" si="16">(B20*G20*F20)+(C20*H20)+(D20*I20)+(E20*J20)</f>
        <v>0</v>
      </c>
      <c r="M20" s="41">
        <f t="shared" si="14"/>
        <v>0</v>
      </c>
      <c r="N20" s="31">
        <v>1</v>
      </c>
      <c r="O20" s="34">
        <f t="shared" si="15"/>
        <v>0</v>
      </c>
      <c r="P20" s="31">
        <v>3</v>
      </c>
      <c r="Q20" s="41">
        <f>O20*1.3</f>
        <v>0</v>
      </c>
      <c r="R20" s="31">
        <v>6</v>
      </c>
      <c r="S20" s="33">
        <f t="shared" si="13"/>
        <v>0</v>
      </c>
      <c r="U20" s="29">
        <f t="shared" si="11"/>
        <v>0</v>
      </c>
      <c r="V20" s="29">
        <f t="shared" si="11"/>
        <v>0</v>
      </c>
      <c r="W20" s="29">
        <f t="shared" si="11"/>
        <v>0</v>
      </c>
    </row>
    <row r="21" spans="1:23" x14ac:dyDescent="0.2">
      <c r="A21" s="11" t="s">
        <v>297</v>
      </c>
      <c r="B21" s="11">
        <v>2</v>
      </c>
      <c r="C21" s="30">
        <v>4</v>
      </c>
      <c r="D21" s="30">
        <v>8</v>
      </c>
      <c r="E21" s="30">
        <v>16</v>
      </c>
      <c r="F21" s="93">
        <v>1</v>
      </c>
      <c r="G21" s="31">
        <v>0</v>
      </c>
      <c r="H21" s="31">
        <v>0</v>
      </c>
      <c r="I21" s="31">
        <v>0</v>
      </c>
      <c r="J21" s="31">
        <v>0</v>
      </c>
      <c r="K21" s="33">
        <f t="shared" si="6"/>
        <v>0</v>
      </c>
      <c r="M21" s="41">
        <f t="shared" si="7"/>
        <v>0</v>
      </c>
      <c r="N21" s="31">
        <v>1</v>
      </c>
      <c r="O21" s="34">
        <f t="shared" si="12"/>
        <v>0</v>
      </c>
      <c r="P21" s="31">
        <v>3</v>
      </c>
      <c r="Q21" s="41">
        <f>O21*1.3</f>
        <v>0</v>
      </c>
      <c r="R21" s="31">
        <v>6</v>
      </c>
      <c r="S21" s="33">
        <f t="shared" ref="S21" si="17">((M21*N21) + (O21*P21) + (Q21*R21))/(N21+P21+R21)</f>
        <v>0</v>
      </c>
      <c r="U21" s="29">
        <f t="shared" si="11"/>
        <v>0</v>
      </c>
      <c r="V21" s="29">
        <f t="shared" si="11"/>
        <v>0</v>
      </c>
      <c r="W21" s="29">
        <f t="shared" si="11"/>
        <v>0</v>
      </c>
    </row>
    <row r="22" spans="1:23" s="21" customFormat="1" x14ac:dyDescent="0.2">
      <c r="A22" s="44" t="s">
        <v>66</v>
      </c>
      <c r="B22" s="44"/>
      <c r="C22" s="45"/>
      <c r="D22" s="45"/>
      <c r="E22" s="45"/>
      <c r="F22" s="45"/>
      <c r="G22" s="45">
        <f>SUM(G12:G21)</f>
        <v>0</v>
      </c>
      <c r="H22" s="45">
        <f t="shared" ref="H22:J22" si="18">SUM(H12:H21)</f>
        <v>0</v>
      </c>
      <c r="I22" s="45">
        <f t="shared" si="18"/>
        <v>1</v>
      </c>
      <c r="J22" s="45">
        <f t="shared" si="18"/>
        <v>0</v>
      </c>
      <c r="K22" s="45">
        <f>SUM(K12:K21)</f>
        <v>180</v>
      </c>
      <c r="L22" s="10"/>
      <c r="M22" s="45">
        <f>SUM(M10:M21)</f>
        <v>144</v>
      </c>
      <c r="N22" s="45"/>
      <c r="O22" s="45">
        <f>SUM(O10:O21)</f>
        <v>180</v>
      </c>
      <c r="P22" s="45"/>
      <c r="Q22" s="45">
        <f>SUM(Q10:Q21)</f>
        <v>216</v>
      </c>
      <c r="R22" s="45"/>
      <c r="S22" s="45">
        <f>SUM(S10:S21)</f>
        <v>187.2</v>
      </c>
      <c r="T22" s="10"/>
      <c r="U22" s="46">
        <f>$S$22*U10</f>
        <v>15911.999999999998</v>
      </c>
      <c r="V22" s="46">
        <f>$S$22*V10</f>
        <v>18720</v>
      </c>
      <c r="W22" s="46">
        <f>$S$22*W10</f>
        <v>28080</v>
      </c>
    </row>
    <row r="23" spans="1:23" x14ac:dyDescent="0.2">
      <c r="A23" s="18" t="s">
        <v>41</v>
      </c>
      <c r="B23" s="18"/>
      <c r="C23" s="35"/>
      <c r="D23" s="36"/>
      <c r="E23" s="36"/>
      <c r="F23" s="36"/>
      <c r="G23" s="36"/>
      <c r="H23" s="36"/>
      <c r="I23" s="36"/>
      <c r="J23" s="36"/>
      <c r="K23" s="37"/>
      <c r="M23" s="15"/>
      <c r="N23" s="15"/>
      <c r="O23" s="15"/>
      <c r="P23" s="15"/>
      <c r="Q23" s="15"/>
      <c r="R23" s="15"/>
      <c r="S23" s="15"/>
      <c r="U23" s="13"/>
      <c r="V23" s="13"/>
      <c r="W23" s="13"/>
    </row>
    <row r="24" spans="1:23" x14ac:dyDescent="0.2">
      <c r="A24" s="12" t="s">
        <v>248</v>
      </c>
      <c r="B24" s="30">
        <v>0</v>
      </c>
      <c r="C24" s="30">
        <v>44</v>
      </c>
      <c r="D24" s="30">
        <v>66</v>
      </c>
      <c r="E24" s="30">
        <v>88</v>
      </c>
      <c r="F24" s="93">
        <v>1</v>
      </c>
      <c r="G24" s="31">
        <v>0</v>
      </c>
      <c r="H24" s="31">
        <v>0</v>
      </c>
      <c r="I24" s="31">
        <v>1</v>
      </c>
      <c r="J24" s="32">
        <v>0</v>
      </c>
      <c r="K24" s="33">
        <f>(B24*G24)+(C24*H24)+(D24*I24)+(E24*J24)</f>
        <v>66</v>
      </c>
      <c r="M24" s="41">
        <f>O24*0.8</f>
        <v>52.800000000000004</v>
      </c>
      <c r="N24" s="31">
        <v>1</v>
      </c>
      <c r="O24" s="34">
        <f>K24</f>
        <v>66</v>
      </c>
      <c r="P24" s="31">
        <v>6</v>
      </c>
      <c r="Q24" s="41">
        <f>O24*1.2</f>
        <v>79.2</v>
      </c>
      <c r="R24" s="31">
        <v>3</v>
      </c>
      <c r="S24" s="33">
        <f>((M24*N24) + (O24*P24) + (Q24*R24))/(N24+P24+R24)</f>
        <v>68.640000000000015</v>
      </c>
      <c r="U24" s="29">
        <f t="shared" ref="U24:W32" si="19">$S24*U$10</f>
        <v>5834.4000000000015</v>
      </c>
      <c r="V24" s="29">
        <f t="shared" si="19"/>
        <v>6864.0000000000018</v>
      </c>
      <c r="W24" s="29">
        <f t="shared" si="19"/>
        <v>10296.000000000002</v>
      </c>
    </row>
    <row r="25" spans="1:23" x14ac:dyDescent="0.2">
      <c r="A25" s="12" t="s">
        <v>253</v>
      </c>
      <c r="B25" s="30">
        <v>0</v>
      </c>
      <c r="C25" s="30">
        <v>130</v>
      </c>
      <c r="D25" s="30">
        <v>180</v>
      </c>
      <c r="E25" s="30">
        <v>260</v>
      </c>
      <c r="F25" s="93">
        <v>1</v>
      </c>
      <c r="G25" s="31">
        <v>0</v>
      </c>
      <c r="H25" s="31">
        <v>0</v>
      </c>
      <c r="I25" s="31">
        <v>0</v>
      </c>
      <c r="J25" s="32">
        <v>0</v>
      </c>
      <c r="K25" s="33">
        <f t="shared" ref="K25:K32" si="20">(B25*G25)+(C25*H25)+(D25*I25)+(E25*J25)</f>
        <v>0</v>
      </c>
      <c r="M25" s="41">
        <f t="shared" ref="M25:M32" si="21">O25*0.8</f>
        <v>0</v>
      </c>
      <c r="N25" s="31">
        <v>1</v>
      </c>
      <c r="O25" s="34">
        <f t="shared" ref="O25:O32" si="22">K25</f>
        <v>0</v>
      </c>
      <c r="P25" s="31">
        <v>3</v>
      </c>
      <c r="Q25" s="41">
        <f t="shared" ref="Q25:Q32" si="23">O25*1.2</f>
        <v>0</v>
      </c>
      <c r="R25" s="31">
        <v>6</v>
      </c>
      <c r="S25" s="33">
        <f t="shared" ref="S25:S32" si="24">((M25*N25) + (O25*P25) + (Q25*R25))/(N25+P25+R25)</f>
        <v>0</v>
      </c>
      <c r="U25" s="29">
        <f t="shared" si="19"/>
        <v>0</v>
      </c>
      <c r="V25" s="29">
        <f t="shared" si="19"/>
        <v>0</v>
      </c>
      <c r="W25" s="29">
        <f t="shared" si="19"/>
        <v>0</v>
      </c>
    </row>
    <row r="26" spans="1:23" s="140" customFormat="1" x14ac:dyDescent="0.2">
      <c r="A26" s="136" t="s">
        <v>106</v>
      </c>
      <c r="B26" s="137">
        <v>0</v>
      </c>
      <c r="C26" s="137">
        <v>130</v>
      </c>
      <c r="D26" s="137">
        <v>160</v>
      </c>
      <c r="E26" s="137">
        <v>180</v>
      </c>
      <c r="F26" s="138">
        <v>1</v>
      </c>
      <c r="G26" s="137">
        <v>0</v>
      </c>
      <c r="H26" s="137">
        <v>0</v>
      </c>
      <c r="I26" s="137">
        <v>1</v>
      </c>
      <c r="J26" s="143">
        <v>0</v>
      </c>
      <c r="K26" s="139">
        <f t="shared" si="20"/>
        <v>160</v>
      </c>
      <c r="M26" s="137">
        <f t="shared" si="21"/>
        <v>128</v>
      </c>
      <c r="N26" s="137">
        <v>1</v>
      </c>
      <c r="O26" s="141">
        <f t="shared" si="22"/>
        <v>160</v>
      </c>
      <c r="P26" s="137">
        <v>6</v>
      </c>
      <c r="Q26" s="137">
        <f t="shared" si="23"/>
        <v>192</v>
      </c>
      <c r="R26" s="137">
        <v>3</v>
      </c>
      <c r="S26" s="139">
        <f t="shared" si="24"/>
        <v>166.4</v>
      </c>
      <c r="U26" s="142">
        <f t="shared" si="19"/>
        <v>14144</v>
      </c>
      <c r="V26" s="142">
        <f t="shared" si="19"/>
        <v>16640</v>
      </c>
      <c r="W26" s="142">
        <f t="shared" si="19"/>
        <v>24960</v>
      </c>
    </row>
    <row r="27" spans="1:23" x14ac:dyDescent="0.2">
      <c r="A27" s="12" t="s">
        <v>107</v>
      </c>
      <c r="B27" s="30">
        <v>0</v>
      </c>
      <c r="C27" s="30">
        <v>110.00000000000001</v>
      </c>
      <c r="D27" s="30">
        <v>130</v>
      </c>
      <c r="E27" s="30">
        <v>150</v>
      </c>
      <c r="F27" s="93">
        <v>1</v>
      </c>
      <c r="G27" s="31">
        <v>0</v>
      </c>
      <c r="H27" s="31">
        <v>0</v>
      </c>
      <c r="I27" s="31">
        <v>0</v>
      </c>
      <c r="J27" s="32">
        <v>0</v>
      </c>
      <c r="K27" s="33">
        <f t="shared" si="20"/>
        <v>0</v>
      </c>
      <c r="M27" s="41">
        <f t="shared" si="21"/>
        <v>0</v>
      </c>
      <c r="N27" s="31">
        <v>1</v>
      </c>
      <c r="O27" s="34">
        <f t="shared" si="22"/>
        <v>0</v>
      </c>
      <c r="P27" s="31">
        <v>3</v>
      </c>
      <c r="Q27" s="41">
        <f t="shared" si="23"/>
        <v>0</v>
      </c>
      <c r="R27" s="31">
        <v>6</v>
      </c>
      <c r="S27" s="33">
        <f t="shared" si="24"/>
        <v>0</v>
      </c>
      <c r="U27" s="29">
        <f t="shared" si="19"/>
        <v>0</v>
      </c>
      <c r="V27" s="29">
        <f t="shared" si="19"/>
        <v>0</v>
      </c>
      <c r="W27" s="29">
        <f t="shared" si="19"/>
        <v>0</v>
      </c>
    </row>
    <row r="28" spans="1:23" x14ac:dyDescent="0.2">
      <c r="A28" s="12" t="s">
        <v>263</v>
      </c>
      <c r="B28" s="30">
        <v>0</v>
      </c>
      <c r="C28" s="30">
        <v>60</v>
      </c>
      <c r="D28" s="30">
        <v>80.000000000000014</v>
      </c>
      <c r="E28" s="30">
        <v>100.00000000000001</v>
      </c>
      <c r="F28" s="93">
        <v>1</v>
      </c>
      <c r="G28" s="31">
        <v>0</v>
      </c>
      <c r="H28" s="31">
        <v>0</v>
      </c>
      <c r="I28" s="31">
        <v>0</v>
      </c>
      <c r="J28" s="32">
        <v>0</v>
      </c>
      <c r="K28" s="33">
        <f t="shared" si="20"/>
        <v>0</v>
      </c>
      <c r="M28" s="41">
        <f t="shared" si="21"/>
        <v>0</v>
      </c>
      <c r="N28" s="31">
        <v>1</v>
      </c>
      <c r="O28" s="34">
        <f t="shared" si="22"/>
        <v>0</v>
      </c>
      <c r="P28" s="31">
        <v>3</v>
      </c>
      <c r="Q28" s="41">
        <f t="shared" si="23"/>
        <v>0</v>
      </c>
      <c r="R28" s="31">
        <v>6</v>
      </c>
      <c r="S28" s="33">
        <f t="shared" si="24"/>
        <v>0</v>
      </c>
      <c r="U28" s="29">
        <f t="shared" si="19"/>
        <v>0</v>
      </c>
      <c r="V28" s="29">
        <f t="shared" si="19"/>
        <v>0</v>
      </c>
      <c r="W28" s="29">
        <f t="shared" si="19"/>
        <v>0</v>
      </c>
    </row>
    <row r="29" spans="1:23" s="140" customFormat="1" x14ac:dyDescent="0.2">
      <c r="A29" s="136" t="s">
        <v>110</v>
      </c>
      <c r="B29" s="137">
        <v>0</v>
      </c>
      <c r="C29" s="144">
        <v>100.00000000000001</v>
      </c>
      <c r="D29" s="144">
        <v>179.99999999999997</v>
      </c>
      <c r="E29" s="144">
        <v>260</v>
      </c>
      <c r="F29" s="138">
        <v>1</v>
      </c>
      <c r="G29" s="137">
        <v>0</v>
      </c>
      <c r="H29" s="137">
        <v>0</v>
      </c>
      <c r="I29" s="137">
        <v>1</v>
      </c>
      <c r="J29" s="143">
        <v>0</v>
      </c>
      <c r="K29" s="139">
        <f t="shared" si="20"/>
        <v>179.99999999999997</v>
      </c>
      <c r="M29" s="137">
        <f t="shared" si="21"/>
        <v>143.99999999999997</v>
      </c>
      <c r="N29" s="137">
        <v>1</v>
      </c>
      <c r="O29" s="141">
        <f t="shared" si="22"/>
        <v>179.99999999999997</v>
      </c>
      <c r="P29" s="137">
        <v>6</v>
      </c>
      <c r="Q29" s="137">
        <f t="shared" si="23"/>
        <v>215.99999999999997</v>
      </c>
      <c r="R29" s="137">
        <v>3</v>
      </c>
      <c r="S29" s="139">
        <f t="shared" si="24"/>
        <v>187.19999999999996</v>
      </c>
      <c r="U29" s="142">
        <f t="shared" si="19"/>
        <v>15911.999999999996</v>
      </c>
      <c r="V29" s="142">
        <f t="shared" si="19"/>
        <v>18719.999999999996</v>
      </c>
      <c r="W29" s="142">
        <f t="shared" si="19"/>
        <v>28079.999999999993</v>
      </c>
    </row>
    <row r="30" spans="1:23" ht="22.5" x14ac:dyDescent="0.2">
      <c r="A30" s="12" t="s">
        <v>108</v>
      </c>
      <c r="B30" s="30">
        <v>0</v>
      </c>
      <c r="C30" s="108">
        <v>60</v>
      </c>
      <c r="D30" s="108">
        <v>100.00000000000001</v>
      </c>
      <c r="E30" s="108">
        <v>200</v>
      </c>
      <c r="F30" s="93">
        <v>1</v>
      </c>
      <c r="G30" s="31">
        <v>0</v>
      </c>
      <c r="H30" s="31">
        <v>0</v>
      </c>
      <c r="I30" s="31">
        <v>0</v>
      </c>
      <c r="J30" s="32">
        <v>0</v>
      </c>
      <c r="K30" s="33">
        <f t="shared" si="20"/>
        <v>0</v>
      </c>
      <c r="M30" s="41">
        <f t="shared" si="21"/>
        <v>0</v>
      </c>
      <c r="N30" s="31">
        <v>1</v>
      </c>
      <c r="O30" s="34">
        <f t="shared" si="22"/>
        <v>0</v>
      </c>
      <c r="P30" s="31">
        <v>3</v>
      </c>
      <c r="Q30" s="41">
        <f t="shared" si="23"/>
        <v>0</v>
      </c>
      <c r="R30" s="31">
        <v>6</v>
      </c>
      <c r="S30" s="33">
        <f t="shared" si="24"/>
        <v>0</v>
      </c>
      <c r="U30" s="29">
        <f t="shared" si="19"/>
        <v>0</v>
      </c>
      <c r="V30" s="29">
        <f t="shared" si="19"/>
        <v>0</v>
      </c>
      <c r="W30" s="29">
        <f t="shared" si="19"/>
        <v>0</v>
      </c>
    </row>
    <row r="31" spans="1:23" x14ac:dyDescent="0.2">
      <c r="A31" s="12" t="s">
        <v>109</v>
      </c>
      <c r="B31" s="30">
        <v>0</v>
      </c>
      <c r="C31" s="108">
        <v>60</v>
      </c>
      <c r="D31" s="108">
        <v>80</v>
      </c>
      <c r="E31" s="108">
        <v>120</v>
      </c>
      <c r="F31" s="93">
        <v>1</v>
      </c>
      <c r="G31" s="31">
        <v>0</v>
      </c>
      <c r="H31" s="31">
        <v>0</v>
      </c>
      <c r="I31" s="31">
        <v>0</v>
      </c>
      <c r="J31" s="32">
        <v>0</v>
      </c>
      <c r="K31" s="33">
        <f t="shared" si="20"/>
        <v>0</v>
      </c>
      <c r="M31" s="41">
        <f t="shared" si="21"/>
        <v>0</v>
      </c>
      <c r="N31" s="31">
        <v>1</v>
      </c>
      <c r="O31" s="34">
        <f t="shared" si="22"/>
        <v>0</v>
      </c>
      <c r="P31" s="31">
        <v>3</v>
      </c>
      <c r="Q31" s="41">
        <f t="shared" si="23"/>
        <v>0</v>
      </c>
      <c r="R31" s="31">
        <v>6</v>
      </c>
      <c r="S31" s="33">
        <f t="shared" si="24"/>
        <v>0</v>
      </c>
      <c r="U31" s="29">
        <f t="shared" si="19"/>
        <v>0</v>
      </c>
      <c r="V31" s="29">
        <f t="shared" si="19"/>
        <v>0</v>
      </c>
      <c r="W31" s="29">
        <f t="shared" si="19"/>
        <v>0</v>
      </c>
    </row>
    <row r="32" spans="1:23" x14ac:dyDescent="0.2">
      <c r="A32" s="12" t="s">
        <v>111</v>
      </c>
      <c r="B32" s="30">
        <v>0</v>
      </c>
      <c r="C32" s="108">
        <v>40</v>
      </c>
      <c r="D32" s="108">
        <v>80</v>
      </c>
      <c r="E32" s="108">
        <v>120</v>
      </c>
      <c r="F32" s="93">
        <v>1</v>
      </c>
      <c r="G32" s="31">
        <v>0</v>
      </c>
      <c r="H32" s="31">
        <v>0</v>
      </c>
      <c r="I32" s="31">
        <v>0</v>
      </c>
      <c r="J32" s="32">
        <v>0</v>
      </c>
      <c r="K32" s="33">
        <f t="shared" si="20"/>
        <v>0</v>
      </c>
      <c r="M32" s="41">
        <f t="shared" si="21"/>
        <v>0</v>
      </c>
      <c r="N32" s="31">
        <v>1</v>
      </c>
      <c r="O32" s="34">
        <f t="shared" si="22"/>
        <v>0</v>
      </c>
      <c r="P32" s="31">
        <v>3</v>
      </c>
      <c r="Q32" s="41">
        <f t="shared" si="23"/>
        <v>0</v>
      </c>
      <c r="R32" s="31">
        <v>6</v>
      </c>
      <c r="S32" s="33">
        <f t="shared" si="24"/>
        <v>0</v>
      </c>
      <c r="U32" s="29">
        <f t="shared" si="19"/>
        <v>0</v>
      </c>
      <c r="V32" s="29">
        <f t="shared" si="19"/>
        <v>0</v>
      </c>
      <c r="W32" s="29">
        <f t="shared" si="19"/>
        <v>0</v>
      </c>
    </row>
    <row r="33" spans="1:23" s="21" customFormat="1" x14ac:dyDescent="0.2">
      <c r="A33" s="44" t="s">
        <v>66</v>
      </c>
      <c r="B33" s="44"/>
      <c r="C33" s="45"/>
      <c r="D33" s="45"/>
      <c r="E33" s="45"/>
      <c r="F33" s="45"/>
      <c r="G33" s="45"/>
      <c r="H33" s="45"/>
      <c r="I33" s="45"/>
      <c r="J33" s="45"/>
      <c r="K33" s="45">
        <f>SUM(K24:K32)</f>
        <v>406</v>
      </c>
      <c r="L33" s="10"/>
      <c r="M33" s="45">
        <f>SUM(M24:M32)</f>
        <v>324.79999999999995</v>
      </c>
      <c r="N33" s="45"/>
      <c r="O33" s="45">
        <f>SUM(O24:O32)</f>
        <v>406</v>
      </c>
      <c r="P33" s="45"/>
      <c r="Q33" s="45">
        <f>SUM(Q24:Q32)</f>
        <v>487.19999999999993</v>
      </c>
      <c r="R33" s="45"/>
      <c r="S33" s="45">
        <f>SUM(S24:S32)</f>
        <v>422.24</v>
      </c>
      <c r="T33" s="10"/>
      <c r="U33" s="46">
        <f>SUM(U24:U32)</f>
        <v>35890.399999999994</v>
      </c>
      <c r="V33" s="46">
        <f>SUM(V24:V32)</f>
        <v>42224</v>
      </c>
      <c r="W33" s="46">
        <f>SUM(W24:W32)</f>
        <v>63335.999999999993</v>
      </c>
    </row>
    <row r="34" spans="1:23" x14ac:dyDescent="0.2">
      <c r="A34" s="17" t="s">
        <v>42</v>
      </c>
      <c r="B34" s="17"/>
      <c r="C34" s="38"/>
      <c r="D34" s="39"/>
      <c r="E34" s="39"/>
      <c r="F34" s="39"/>
      <c r="G34" s="39"/>
      <c r="H34" s="39"/>
      <c r="I34" s="39"/>
      <c r="J34" s="39"/>
      <c r="K34" s="39"/>
      <c r="M34" s="15"/>
      <c r="N34" s="15"/>
      <c r="O34" s="15"/>
      <c r="P34" s="15"/>
      <c r="Q34" s="15"/>
      <c r="R34" s="15"/>
      <c r="S34" s="15"/>
      <c r="U34" s="13"/>
      <c r="V34" s="13"/>
      <c r="W34" s="13"/>
    </row>
    <row r="35" spans="1:23" x14ac:dyDescent="0.2">
      <c r="A35" s="16"/>
      <c r="B35" s="16"/>
      <c r="C35" s="30"/>
      <c r="D35" s="30"/>
      <c r="E35" s="30"/>
      <c r="F35" s="93">
        <v>1</v>
      </c>
      <c r="G35" s="31">
        <v>0</v>
      </c>
      <c r="H35" s="31">
        <v>0</v>
      </c>
      <c r="I35" s="31">
        <v>0</v>
      </c>
      <c r="J35" s="32">
        <v>0</v>
      </c>
      <c r="K35" s="33">
        <f>(B35*G35)+(C35*H35)+(D35*I35)+(E35*J35)</f>
        <v>0</v>
      </c>
      <c r="M35" s="41">
        <f>O35*0.8</f>
        <v>0</v>
      </c>
      <c r="N35" s="31">
        <v>1</v>
      </c>
      <c r="O35" s="34">
        <f>K35</f>
        <v>0</v>
      </c>
      <c r="P35" s="31">
        <v>3</v>
      </c>
      <c r="Q35" s="41">
        <f>O35*1.2</f>
        <v>0</v>
      </c>
      <c r="R35" s="31">
        <v>6</v>
      </c>
      <c r="S35" s="33">
        <f>((M35*N35) + (O35*P35) + (Q35*R35))/(N35+P35+R35)</f>
        <v>0</v>
      </c>
      <c r="U35" s="29">
        <f t="shared" ref="U35:W39" si="25">$S35*U$10</f>
        <v>0</v>
      </c>
      <c r="V35" s="29">
        <f t="shared" si="25"/>
        <v>0</v>
      </c>
      <c r="W35" s="29">
        <f t="shared" si="25"/>
        <v>0</v>
      </c>
    </row>
    <row r="36" spans="1:23" x14ac:dyDescent="0.2">
      <c r="A36" s="16"/>
      <c r="B36" s="16"/>
      <c r="C36" s="30"/>
      <c r="D36" s="30"/>
      <c r="E36" s="30"/>
      <c r="F36" s="93">
        <v>1</v>
      </c>
      <c r="G36" s="31">
        <v>0</v>
      </c>
      <c r="H36" s="31">
        <v>0</v>
      </c>
      <c r="I36" s="31">
        <v>0</v>
      </c>
      <c r="J36" s="32">
        <v>0</v>
      </c>
      <c r="K36" s="33">
        <f t="shared" ref="K36:K39" si="26">(B36*G36)+(C36*H36)+(D36*I36)+(E36*J36)</f>
        <v>0</v>
      </c>
      <c r="M36" s="41">
        <f t="shared" ref="M36:M39" si="27">O36*0.8</f>
        <v>0</v>
      </c>
      <c r="N36" s="31">
        <v>1</v>
      </c>
      <c r="O36" s="34">
        <f t="shared" ref="O36:O39" si="28">K36</f>
        <v>0</v>
      </c>
      <c r="P36" s="31">
        <v>3</v>
      </c>
      <c r="Q36" s="41">
        <f t="shared" ref="Q36:Q39" si="29">O36*1.2</f>
        <v>0</v>
      </c>
      <c r="R36" s="31">
        <v>6</v>
      </c>
      <c r="S36" s="33">
        <f t="shared" ref="S36:S39" si="30">((M36*N36) + (O36*P36) + (Q36*R36))/(N36+P36+R36)</f>
        <v>0</v>
      </c>
      <c r="U36" s="29">
        <f t="shared" si="25"/>
        <v>0</v>
      </c>
      <c r="V36" s="29">
        <f t="shared" si="25"/>
        <v>0</v>
      </c>
      <c r="W36" s="29">
        <f t="shared" si="25"/>
        <v>0</v>
      </c>
    </row>
    <row r="37" spans="1:23" x14ac:dyDescent="0.2">
      <c r="A37" s="16"/>
      <c r="B37" s="16"/>
      <c r="C37" s="30"/>
      <c r="D37" s="30"/>
      <c r="E37" s="30"/>
      <c r="F37" s="93">
        <v>1</v>
      </c>
      <c r="G37" s="31">
        <v>0</v>
      </c>
      <c r="H37" s="31">
        <v>0</v>
      </c>
      <c r="I37" s="31">
        <v>0</v>
      </c>
      <c r="J37" s="32">
        <v>0</v>
      </c>
      <c r="K37" s="33">
        <f t="shared" si="26"/>
        <v>0</v>
      </c>
      <c r="M37" s="41">
        <f t="shared" si="27"/>
        <v>0</v>
      </c>
      <c r="N37" s="31">
        <v>1</v>
      </c>
      <c r="O37" s="34">
        <f t="shared" si="28"/>
        <v>0</v>
      </c>
      <c r="P37" s="31">
        <v>3</v>
      </c>
      <c r="Q37" s="41">
        <f t="shared" si="29"/>
        <v>0</v>
      </c>
      <c r="R37" s="31">
        <v>6</v>
      </c>
      <c r="S37" s="33">
        <f t="shared" si="30"/>
        <v>0</v>
      </c>
      <c r="U37" s="29">
        <f t="shared" si="25"/>
        <v>0</v>
      </c>
      <c r="V37" s="29">
        <f t="shared" si="25"/>
        <v>0</v>
      </c>
      <c r="W37" s="29">
        <f t="shared" si="25"/>
        <v>0</v>
      </c>
    </row>
    <row r="38" spans="1:23" x14ac:dyDescent="0.2">
      <c r="A38" s="16"/>
      <c r="B38" s="16"/>
      <c r="C38" s="30"/>
      <c r="D38" s="30"/>
      <c r="E38" s="30"/>
      <c r="F38" s="93">
        <v>1</v>
      </c>
      <c r="G38" s="31">
        <v>0</v>
      </c>
      <c r="H38" s="31">
        <v>0</v>
      </c>
      <c r="I38" s="31">
        <v>0</v>
      </c>
      <c r="J38" s="32">
        <v>0</v>
      </c>
      <c r="K38" s="33">
        <f t="shared" si="26"/>
        <v>0</v>
      </c>
      <c r="M38" s="41">
        <f t="shared" si="27"/>
        <v>0</v>
      </c>
      <c r="N38" s="31">
        <v>1</v>
      </c>
      <c r="O38" s="34">
        <f t="shared" si="28"/>
        <v>0</v>
      </c>
      <c r="P38" s="31">
        <v>3</v>
      </c>
      <c r="Q38" s="41">
        <f t="shared" si="29"/>
        <v>0</v>
      </c>
      <c r="R38" s="31">
        <v>6</v>
      </c>
      <c r="S38" s="33">
        <f t="shared" si="30"/>
        <v>0</v>
      </c>
      <c r="U38" s="29">
        <f t="shared" si="25"/>
        <v>0</v>
      </c>
      <c r="V38" s="29">
        <f t="shared" si="25"/>
        <v>0</v>
      </c>
      <c r="W38" s="29">
        <f t="shared" si="25"/>
        <v>0</v>
      </c>
    </row>
    <row r="39" spans="1:23" x14ac:dyDescent="0.2">
      <c r="A39" s="16"/>
      <c r="B39" s="16"/>
      <c r="C39" s="30"/>
      <c r="D39" s="30"/>
      <c r="E39" s="30"/>
      <c r="F39" s="93">
        <v>1</v>
      </c>
      <c r="G39" s="31">
        <v>0</v>
      </c>
      <c r="H39" s="31">
        <v>0</v>
      </c>
      <c r="I39" s="31">
        <v>0</v>
      </c>
      <c r="J39" s="32">
        <v>0</v>
      </c>
      <c r="K39" s="33">
        <f t="shared" si="26"/>
        <v>0</v>
      </c>
      <c r="M39" s="41">
        <f t="shared" si="27"/>
        <v>0</v>
      </c>
      <c r="N39" s="31">
        <v>1</v>
      </c>
      <c r="O39" s="34">
        <f t="shared" si="28"/>
        <v>0</v>
      </c>
      <c r="P39" s="31">
        <v>3</v>
      </c>
      <c r="Q39" s="41">
        <f t="shared" si="29"/>
        <v>0</v>
      </c>
      <c r="R39" s="31">
        <v>6</v>
      </c>
      <c r="S39" s="33">
        <f t="shared" si="30"/>
        <v>0</v>
      </c>
      <c r="U39" s="29">
        <f t="shared" si="25"/>
        <v>0</v>
      </c>
      <c r="V39" s="29">
        <f t="shared" si="25"/>
        <v>0</v>
      </c>
      <c r="W39" s="29">
        <f t="shared" si="25"/>
        <v>0</v>
      </c>
    </row>
    <row r="40" spans="1:23" x14ac:dyDescent="0.2">
      <c r="A40" s="44" t="s">
        <v>66</v>
      </c>
      <c r="B40" s="44"/>
      <c r="C40" s="45"/>
      <c r="D40" s="45"/>
      <c r="E40" s="45"/>
      <c r="F40" s="45"/>
      <c r="G40" s="45"/>
      <c r="H40" s="45"/>
      <c r="I40" s="45"/>
      <c r="J40" s="45"/>
      <c r="K40" s="45">
        <f>SUM(K35:K39)</f>
        <v>0</v>
      </c>
      <c r="M40" s="45">
        <f>SUM(M35:M39)</f>
        <v>0</v>
      </c>
      <c r="N40" s="45"/>
      <c r="O40" s="45">
        <f>SUM(O35:O39)</f>
        <v>0</v>
      </c>
      <c r="P40" s="45"/>
      <c r="Q40" s="45">
        <f>SUM(Q35:Q39)</f>
        <v>0</v>
      </c>
      <c r="R40" s="45"/>
      <c r="S40" s="45">
        <f>SUM(S35:S39)</f>
        <v>0</v>
      </c>
      <c r="U40" s="46">
        <f>SUM(U35:U39)</f>
        <v>0</v>
      </c>
      <c r="V40" s="46">
        <f>SUM(V35:V39)</f>
        <v>0</v>
      </c>
      <c r="W40" s="46">
        <f>SUM(W35:W39)</f>
        <v>0</v>
      </c>
    </row>
    <row r="41" spans="1:23" x14ac:dyDescent="0.2">
      <c r="A41" s="17" t="s">
        <v>302</v>
      </c>
      <c r="B41" s="17"/>
      <c r="C41" s="38"/>
      <c r="D41" s="39"/>
      <c r="E41" s="39"/>
      <c r="F41" s="39"/>
      <c r="G41" s="39"/>
      <c r="H41" s="39"/>
      <c r="I41" s="39"/>
      <c r="J41" s="39"/>
      <c r="K41" s="39"/>
      <c r="M41" s="15"/>
      <c r="N41" s="15"/>
      <c r="O41" s="15"/>
      <c r="P41" s="15"/>
      <c r="Q41" s="15"/>
      <c r="R41" s="15"/>
      <c r="S41" s="15"/>
      <c r="U41" s="13"/>
      <c r="V41" s="13"/>
      <c r="W41" s="13"/>
    </row>
    <row r="42" spans="1:23" x14ac:dyDescent="0.2">
      <c r="A42" s="11" t="s">
        <v>304</v>
      </c>
      <c r="B42" s="30">
        <v>10</v>
      </c>
      <c r="C42" s="30">
        <v>22</v>
      </c>
      <c r="D42" s="30">
        <v>44</v>
      </c>
      <c r="E42" s="30">
        <v>66</v>
      </c>
      <c r="F42" s="93">
        <v>1</v>
      </c>
      <c r="G42" s="31">
        <v>0</v>
      </c>
      <c r="H42" s="31">
        <v>0</v>
      </c>
      <c r="I42" s="31">
        <v>0</v>
      </c>
      <c r="J42" s="32">
        <v>0</v>
      </c>
      <c r="K42" s="33">
        <f>(B42*G42)+(C42*H42)+(D42*I42)+(E42*J42)</f>
        <v>0</v>
      </c>
      <c r="M42" s="41">
        <f>O42*0.8</f>
        <v>0</v>
      </c>
      <c r="N42" s="31">
        <v>1</v>
      </c>
      <c r="O42" s="34">
        <f>K42</f>
        <v>0</v>
      </c>
      <c r="P42" s="31">
        <v>3</v>
      </c>
      <c r="Q42" s="41">
        <f>O42*1.2</f>
        <v>0</v>
      </c>
      <c r="R42" s="31">
        <v>6</v>
      </c>
      <c r="S42" s="33">
        <f>((M42*N42) + (O42*P42) + (Q42*R42))/(N42+P42+R42)</f>
        <v>0</v>
      </c>
      <c r="U42" s="29">
        <f t="shared" ref="U42:W46" si="31">$S42*U$10</f>
        <v>0</v>
      </c>
      <c r="V42" s="29">
        <f t="shared" si="31"/>
        <v>0</v>
      </c>
      <c r="W42" s="29">
        <f t="shared" si="31"/>
        <v>0</v>
      </c>
    </row>
    <row r="43" spans="1:23" x14ac:dyDescent="0.2">
      <c r="A43" s="11" t="s">
        <v>305</v>
      </c>
      <c r="B43" s="30">
        <v>22</v>
      </c>
      <c r="C43" s="30">
        <v>43</v>
      </c>
      <c r="D43" s="30">
        <v>73</v>
      </c>
      <c r="E43" s="30">
        <v>103</v>
      </c>
      <c r="F43" s="93">
        <v>1</v>
      </c>
      <c r="G43" s="31">
        <v>0</v>
      </c>
      <c r="H43" s="31">
        <v>0</v>
      </c>
      <c r="I43" s="31">
        <v>0</v>
      </c>
      <c r="J43" s="32">
        <v>0</v>
      </c>
      <c r="K43" s="33">
        <f t="shared" ref="K43:K46" si="32">(B43*G43)+(C43*H43)+(D43*I43)+(E43*J43)</f>
        <v>0</v>
      </c>
      <c r="M43" s="41">
        <f t="shared" ref="M43:M46" si="33">O43*0.8</f>
        <v>0</v>
      </c>
      <c r="N43" s="31">
        <v>1</v>
      </c>
      <c r="O43" s="34">
        <f t="shared" ref="O43:O46" si="34">K43</f>
        <v>0</v>
      </c>
      <c r="P43" s="31">
        <v>3</v>
      </c>
      <c r="Q43" s="41">
        <f t="shared" ref="Q43:Q46" si="35">O43*1.2</f>
        <v>0</v>
      </c>
      <c r="R43" s="31">
        <v>6</v>
      </c>
      <c r="S43" s="33">
        <f t="shared" ref="S43:S46" si="36">((M43*N43) + (O43*P43) + (Q43*R43))/(N43+P43+R43)</f>
        <v>0</v>
      </c>
      <c r="U43" s="29">
        <f t="shared" si="31"/>
        <v>0</v>
      </c>
      <c r="V43" s="29">
        <f t="shared" si="31"/>
        <v>0</v>
      </c>
      <c r="W43" s="29">
        <f t="shared" si="31"/>
        <v>0</v>
      </c>
    </row>
    <row r="44" spans="1:23" x14ac:dyDescent="0.2">
      <c r="A44" s="11" t="s">
        <v>308</v>
      </c>
      <c r="B44" s="30">
        <v>33</v>
      </c>
      <c r="C44" s="30">
        <v>65</v>
      </c>
      <c r="D44" s="30">
        <v>106</v>
      </c>
      <c r="E44" s="30">
        <v>167</v>
      </c>
      <c r="F44" s="93">
        <v>1</v>
      </c>
      <c r="G44" s="31">
        <v>0</v>
      </c>
      <c r="H44" s="31">
        <v>0</v>
      </c>
      <c r="I44" s="31">
        <v>0</v>
      </c>
      <c r="J44" s="32">
        <v>0</v>
      </c>
      <c r="K44" s="33">
        <f t="shared" si="32"/>
        <v>0</v>
      </c>
      <c r="M44" s="41">
        <f t="shared" si="33"/>
        <v>0</v>
      </c>
      <c r="N44" s="31">
        <v>1</v>
      </c>
      <c r="O44" s="34">
        <f t="shared" si="34"/>
        <v>0</v>
      </c>
      <c r="P44" s="31">
        <v>3</v>
      </c>
      <c r="Q44" s="41">
        <f t="shared" si="35"/>
        <v>0</v>
      </c>
      <c r="R44" s="31">
        <v>6</v>
      </c>
      <c r="S44" s="33">
        <f t="shared" si="36"/>
        <v>0</v>
      </c>
      <c r="U44" s="29">
        <f t="shared" si="31"/>
        <v>0</v>
      </c>
      <c r="V44" s="29">
        <f t="shared" si="31"/>
        <v>0</v>
      </c>
      <c r="W44" s="29">
        <f t="shared" si="31"/>
        <v>0</v>
      </c>
    </row>
    <row r="45" spans="1:23" x14ac:dyDescent="0.2">
      <c r="A45" s="11" t="s">
        <v>306</v>
      </c>
      <c r="B45" s="30">
        <v>34</v>
      </c>
      <c r="C45" s="30">
        <v>67</v>
      </c>
      <c r="D45" s="30">
        <v>108</v>
      </c>
      <c r="E45" s="30">
        <v>169</v>
      </c>
      <c r="F45" s="93">
        <v>1</v>
      </c>
      <c r="G45" s="31">
        <v>0</v>
      </c>
      <c r="H45" s="31">
        <v>0</v>
      </c>
      <c r="I45" s="31">
        <v>0</v>
      </c>
      <c r="J45" s="32">
        <v>0</v>
      </c>
      <c r="K45" s="33">
        <f t="shared" si="32"/>
        <v>0</v>
      </c>
      <c r="M45" s="41">
        <f t="shared" si="33"/>
        <v>0</v>
      </c>
      <c r="N45" s="31">
        <v>1</v>
      </c>
      <c r="O45" s="34">
        <f t="shared" si="34"/>
        <v>0</v>
      </c>
      <c r="P45" s="31">
        <v>3</v>
      </c>
      <c r="Q45" s="41">
        <f t="shared" si="35"/>
        <v>0</v>
      </c>
      <c r="R45" s="31">
        <v>6</v>
      </c>
      <c r="S45" s="33">
        <f t="shared" si="36"/>
        <v>0</v>
      </c>
      <c r="U45" s="29">
        <f t="shared" si="31"/>
        <v>0</v>
      </c>
      <c r="V45" s="29">
        <f t="shared" si="31"/>
        <v>0</v>
      </c>
      <c r="W45" s="29">
        <f t="shared" si="31"/>
        <v>0</v>
      </c>
    </row>
    <row r="46" spans="1:23" x14ac:dyDescent="0.2">
      <c r="A46" s="11" t="s">
        <v>307</v>
      </c>
      <c r="B46" s="30">
        <v>68</v>
      </c>
      <c r="C46" s="30">
        <v>137</v>
      </c>
      <c r="D46" s="30">
        <v>266</v>
      </c>
      <c r="E46" s="30">
        <v>401</v>
      </c>
      <c r="F46" s="93">
        <v>1</v>
      </c>
      <c r="G46" s="31">
        <v>0</v>
      </c>
      <c r="H46" s="31">
        <v>0</v>
      </c>
      <c r="I46" s="31">
        <v>0</v>
      </c>
      <c r="J46" s="32">
        <v>0</v>
      </c>
      <c r="K46" s="33">
        <f t="shared" si="32"/>
        <v>0</v>
      </c>
      <c r="M46" s="41">
        <f t="shared" si="33"/>
        <v>0</v>
      </c>
      <c r="N46" s="31">
        <v>1</v>
      </c>
      <c r="O46" s="34">
        <f t="shared" si="34"/>
        <v>0</v>
      </c>
      <c r="P46" s="31">
        <v>3</v>
      </c>
      <c r="Q46" s="41">
        <f t="shared" si="35"/>
        <v>0</v>
      </c>
      <c r="R46" s="31">
        <v>6</v>
      </c>
      <c r="S46" s="33">
        <f t="shared" si="36"/>
        <v>0</v>
      </c>
      <c r="U46" s="29">
        <f t="shared" si="31"/>
        <v>0</v>
      </c>
      <c r="V46" s="29">
        <f t="shared" si="31"/>
        <v>0</v>
      </c>
      <c r="W46" s="29">
        <f t="shared" si="31"/>
        <v>0</v>
      </c>
    </row>
    <row r="47" spans="1:23" x14ac:dyDescent="0.2">
      <c r="A47" s="44" t="s">
        <v>66</v>
      </c>
      <c r="B47" s="44"/>
      <c r="C47" s="45"/>
      <c r="D47" s="45"/>
      <c r="E47" s="45"/>
      <c r="F47" s="45"/>
      <c r="G47" s="45"/>
      <c r="H47" s="45"/>
      <c r="I47" s="45"/>
      <c r="J47" s="45"/>
      <c r="K47" s="45">
        <f>SUM(K42:K46)</f>
        <v>0</v>
      </c>
      <c r="M47" s="45">
        <f>SUM(M42:M46)</f>
        <v>0</v>
      </c>
      <c r="N47" s="45"/>
      <c r="O47" s="45">
        <f>SUM(O42:O46)</f>
        <v>0</v>
      </c>
      <c r="P47" s="45"/>
      <c r="Q47" s="45">
        <f>SUM(Q42:Q46)</f>
        <v>0</v>
      </c>
      <c r="R47" s="45"/>
      <c r="S47" s="45">
        <f>SUM(S42:S46)</f>
        <v>0</v>
      </c>
      <c r="U47" s="46">
        <f>SUM(U42:U46)</f>
        <v>0</v>
      </c>
      <c r="V47" s="46">
        <f>SUM(V42:V46)</f>
        <v>0</v>
      </c>
      <c r="W47" s="46">
        <f>SUM(W42:W46)</f>
        <v>0</v>
      </c>
    </row>
    <row r="48" spans="1:23" x14ac:dyDescent="0.2">
      <c r="A48" s="61" t="s">
        <v>71</v>
      </c>
      <c r="B48" s="61"/>
      <c r="C48" s="62"/>
      <c r="D48" s="62"/>
      <c r="E48" s="62"/>
      <c r="F48" s="62"/>
      <c r="G48" s="62"/>
      <c r="H48" s="62"/>
      <c r="I48" s="62"/>
      <c r="J48" s="62"/>
      <c r="K48" s="64">
        <f>K22+K33+K40+K47</f>
        <v>586</v>
      </c>
      <c r="M48" s="64">
        <f>M22+M33+M40+M47</f>
        <v>468.79999999999995</v>
      </c>
      <c r="N48" s="62"/>
      <c r="O48" s="64">
        <f>O22+O33+O40+O47</f>
        <v>586</v>
      </c>
      <c r="P48" s="62"/>
      <c r="Q48" s="64">
        <f>Q22+Q33+Q40+Q47</f>
        <v>703.19999999999993</v>
      </c>
      <c r="R48" s="62"/>
      <c r="S48" s="64">
        <f>S22+S33+S40+S47</f>
        <v>609.44000000000005</v>
      </c>
      <c r="U48" s="63">
        <f>U22+U33+U40+U47</f>
        <v>51802.399999999994</v>
      </c>
      <c r="V48" s="63">
        <f t="shared" ref="V48:W48" si="37">V22+V33+V40+V47</f>
        <v>60944</v>
      </c>
      <c r="W48" s="63">
        <f t="shared" si="37"/>
        <v>91416</v>
      </c>
    </row>
  </sheetData>
  <mergeCells count="4">
    <mergeCell ref="M9:S9"/>
    <mergeCell ref="A1:W1"/>
    <mergeCell ref="B9:E9"/>
    <mergeCell ref="G9:K9"/>
  </mergeCells>
  <pageMargins left="0.7" right="0.7" top="0.75" bottom="0.75" header="0.3" footer="0.3"/>
  <pageSetup scale="70" orientation="landscape" horizontalDpi="90" verticalDpi="90" r:id="rId1"/>
  <ignoredErrors>
    <ignoredError sqref="B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0B2DD-4885-4BA3-8B18-F5E385811F6F}">
  <sheetPr>
    <tabColor rgb="FFFFFF00"/>
    <pageSetUpPr fitToPage="1"/>
  </sheetPr>
  <dimension ref="A1:E9"/>
  <sheetViews>
    <sheetView workbookViewId="0">
      <selection activeCell="B3" sqref="B3"/>
    </sheetView>
  </sheetViews>
  <sheetFormatPr defaultColWidth="8.7109375" defaultRowHeight="11.25" x14ac:dyDescent="0.2"/>
  <cols>
    <col min="1" max="1" width="9.85546875" style="10" customWidth="1"/>
    <col min="2" max="2" width="31.85546875" style="10" customWidth="1"/>
    <col min="3" max="3" width="44.5703125" style="10" customWidth="1"/>
    <col min="4" max="4" width="13.140625" style="10" bestFit="1" customWidth="1"/>
    <col min="5" max="5" width="38.85546875" style="10" customWidth="1"/>
    <col min="6" max="6" width="8.7109375" style="10"/>
    <col min="7" max="7" width="9.85546875" style="10" customWidth="1"/>
    <col min="8" max="8" width="8.85546875" style="10" customWidth="1"/>
    <col min="9" max="9" width="8.7109375" style="10"/>
    <col min="10" max="10" width="9.140625" style="10" customWidth="1"/>
    <col min="11" max="11" width="8.7109375" style="10"/>
    <col min="12" max="12" width="9.5703125" style="10" customWidth="1"/>
    <col min="13" max="16" width="8.7109375" style="10"/>
    <col min="17" max="17" width="8.5703125" style="10" customWidth="1"/>
    <col min="18" max="18" width="2.140625" style="10" customWidth="1"/>
    <col min="19" max="16384" width="8.7109375" style="10"/>
  </cols>
  <sheetData>
    <row r="1" spans="1:5" ht="21" x14ac:dyDescent="0.35">
      <c r="A1" s="122" t="s">
        <v>65</v>
      </c>
      <c r="B1" s="122"/>
      <c r="C1" s="122"/>
      <c r="D1" s="122"/>
      <c r="E1" s="122"/>
    </row>
    <row r="2" spans="1:5" ht="22.5" x14ac:dyDescent="0.2">
      <c r="A2" s="22" t="s">
        <v>62</v>
      </c>
      <c r="B2" s="22" t="s">
        <v>156</v>
      </c>
      <c r="C2" s="22" t="s">
        <v>63</v>
      </c>
      <c r="D2" s="22" t="s">
        <v>157</v>
      </c>
      <c r="E2" s="22" t="s">
        <v>158</v>
      </c>
    </row>
    <row r="3" spans="1:5" x14ac:dyDescent="0.2">
      <c r="A3" s="109">
        <v>1</v>
      </c>
      <c r="B3" s="110"/>
      <c r="C3" s="109"/>
      <c r="D3" s="110" t="s">
        <v>83</v>
      </c>
      <c r="E3" s="110"/>
    </row>
    <row r="4" spans="1:5" x14ac:dyDescent="0.2">
      <c r="A4" s="109">
        <v>2</v>
      </c>
      <c r="B4" s="110"/>
      <c r="C4" s="109"/>
      <c r="D4" s="110" t="s">
        <v>84</v>
      </c>
      <c r="E4" s="110"/>
    </row>
    <row r="5" spans="1:5" x14ac:dyDescent="0.2">
      <c r="A5" s="109">
        <v>3</v>
      </c>
      <c r="B5" s="110"/>
      <c r="C5" s="109"/>
      <c r="D5" s="110" t="s">
        <v>85</v>
      </c>
      <c r="E5" s="110"/>
    </row>
    <row r="6" spans="1:5" x14ac:dyDescent="0.2">
      <c r="A6" s="109">
        <v>4</v>
      </c>
      <c r="B6" s="110"/>
      <c r="C6" s="109"/>
      <c r="D6" s="110" t="s">
        <v>85</v>
      </c>
      <c r="E6" s="110"/>
    </row>
    <row r="7" spans="1:5" x14ac:dyDescent="0.2">
      <c r="A7" s="109">
        <v>5</v>
      </c>
      <c r="B7" s="110"/>
      <c r="C7" s="109"/>
      <c r="D7" s="110" t="s">
        <v>85</v>
      </c>
      <c r="E7" s="110"/>
    </row>
    <row r="8" spans="1:5" x14ac:dyDescent="0.2">
      <c r="A8" s="109">
        <v>6</v>
      </c>
      <c r="B8" s="110"/>
      <c r="C8" s="109"/>
      <c r="D8" s="110" t="s">
        <v>85</v>
      </c>
      <c r="E8" s="110"/>
    </row>
    <row r="9" spans="1:5" x14ac:dyDescent="0.2">
      <c r="A9" s="109">
        <v>7</v>
      </c>
      <c r="B9" s="110"/>
      <c r="C9" s="109"/>
      <c r="D9" s="110" t="s">
        <v>85</v>
      </c>
      <c r="E9" s="110"/>
    </row>
  </sheetData>
  <mergeCells count="1">
    <mergeCell ref="A1:E1"/>
  </mergeCells>
  <pageMargins left="0.7" right="0.7" top="0.75" bottom="0.75" header="0.3" footer="0.3"/>
  <pageSetup scale="89" orientation="landscape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9C1F4-1ABA-49EC-BBC2-FC27E00EFD33}">
  <sheetPr>
    <tabColor rgb="FFFFFF00"/>
    <pageSetUpPr fitToPage="1"/>
  </sheetPr>
  <dimension ref="A1:K52"/>
  <sheetViews>
    <sheetView workbookViewId="0">
      <selection activeCell="D14" sqref="D14"/>
    </sheetView>
  </sheetViews>
  <sheetFormatPr defaultColWidth="8.7109375" defaultRowHeight="11.25" x14ac:dyDescent="0.2"/>
  <cols>
    <col min="1" max="1" width="30.42578125" style="68" bestFit="1" customWidth="1"/>
    <col min="2" max="2" width="8.85546875" style="68" bestFit="1" customWidth="1"/>
    <col min="3" max="3" width="9.85546875" style="68" bestFit="1" customWidth="1"/>
    <col min="4" max="4" width="12" style="68" bestFit="1" customWidth="1"/>
    <col min="5" max="5" width="12.85546875" style="68" customWidth="1"/>
    <col min="6" max="6" width="13.140625" style="68" bestFit="1" customWidth="1"/>
    <col min="7" max="7" width="12.7109375" style="68" bestFit="1" customWidth="1"/>
    <col min="8" max="8" width="15.7109375" style="68" bestFit="1" customWidth="1"/>
    <col min="9" max="9" width="16.42578125" style="68" customWidth="1"/>
    <col min="10" max="10" width="10" style="68" customWidth="1"/>
    <col min="11" max="11" width="9.5703125" style="68" customWidth="1"/>
    <col min="12" max="16384" width="8.7109375" style="68"/>
  </cols>
  <sheetData>
    <row r="1" spans="1:11" ht="21" customHeight="1" x14ac:dyDescent="0.35">
      <c r="A1" s="123" t="s">
        <v>160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</row>
    <row r="2" spans="1:11" ht="33.75" x14ac:dyDescent="0.2">
      <c r="A2" s="73" t="s">
        <v>123</v>
      </c>
      <c r="B2" s="73"/>
      <c r="C2" s="107" t="s">
        <v>217</v>
      </c>
      <c r="D2" s="74" t="s">
        <v>13</v>
      </c>
      <c r="E2" s="74" t="s">
        <v>0</v>
      </c>
      <c r="F2" s="74" t="s">
        <v>124</v>
      </c>
      <c r="G2" s="74" t="s">
        <v>125</v>
      </c>
      <c r="H2" s="74" t="s">
        <v>126</v>
      </c>
      <c r="I2" s="74" t="s">
        <v>127</v>
      </c>
      <c r="J2" s="74" t="s">
        <v>128</v>
      </c>
      <c r="K2" s="74" t="s">
        <v>129</v>
      </c>
    </row>
    <row r="3" spans="1:11" x14ac:dyDescent="0.2">
      <c r="A3" s="75" t="s">
        <v>130</v>
      </c>
      <c r="B3" s="75"/>
      <c r="C3" s="75"/>
      <c r="D3" s="76"/>
      <c r="E3" s="76"/>
      <c r="F3" s="76"/>
      <c r="G3" s="76"/>
      <c r="H3" s="76"/>
      <c r="I3" s="76"/>
      <c r="J3" s="76"/>
      <c r="K3" s="76"/>
    </row>
    <row r="4" spans="1:11" x14ac:dyDescent="0.2">
      <c r="A4" s="77" t="s">
        <v>131</v>
      </c>
      <c r="B4" s="77"/>
      <c r="C4" s="77"/>
      <c r="D4" s="78">
        <v>0</v>
      </c>
      <c r="E4" s="78">
        <v>0</v>
      </c>
      <c r="F4" s="78">
        <v>0</v>
      </c>
      <c r="G4" s="78">
        <v>0</v>
      </c>
      <c r="H4" s="78">
        <v>0</v>
      </c>
      <c r="I4" s="78">
        <v>0</v>
      </c>
      <c r="J4" s="79"/>
      <c r="K4" s="79">
        <f>SUM(D4:I4)</f>
        <v>0</v>
      </c>
    </row>
    <row r="5" spans="1:11" x14ac:dyDescent="0.2">
      <c r="A5" s="77" t="s">
        <v>132</v>
      </c>
      <c r="B5" s="77"/>
      <c r="C5" s="77"/>
      <c r="D5" s="78">
        <v>0</v>
      </c>
      <c r="E5" s="78">
        <v>0</v>
      </c>
      <c r="F5" s="78">
        <v>0</v>
      </c>
      <c r="G5" s="78">
        <v>0</v>
      </c>
      <c r="H5" s="78">
        <v>0</v>
      </c>
      <c r="I5" s="78">
        <v>0</v>
      </c>
      <c r="J5" s="79"/>
      <c r="K5" s="79">
        <f>SUM(D5:I5)</f>
        <v>0</v>
      </c>
    </row>
    <row r="6" spans="1:11" x14ac:dyDescent="0.2">
      <c r="A6" s="77" t="s">
        <v>133</v>
      </c>
      <c r="B6" s="77"/>
      <c r="C6" s="77"/>
      <c r="D6" s="78">
        <v>0</v>
      </c>
      <c r="E6" s="78">
        <v>0</v>
      </c>
      <c r="F6" s="78">
        <v>0</v>
      </c>
      <c r="G6" s="78">
        <v>0</v>
      </c>
      <c r="H6" s="78">
        <v>0</v>
      </c>
      <c r="I6" s="78">
        <v>0</v>
      </c>
      <c r="J6" s="79"/>
      <c r="K6" s="79">
        <f>SUM(D6:I6)</f>
        <v>0</v>
      </c>
    </row>
    <row r="7" spans="1:11" x14ac:dyDescent="0.2">
      <c r="A7" s="80" t="s">
        <v>134</v>
      </c>
      <c r="B7" s="80"/>
      <c r="C7" s="80"/>
      <c r="D7" s="81">
        <f>SUM(D4+D5)+(D6*3)</f>
        <v>0</v>
      </c>
      <c r="E7" s="81">
        <f>SUM(E4+E5)+(E6*3)</f>
        <v>0</v>
      </c>
      <c r="F7" s="81">
        <f>SUM(F4+F5)+(F6*3)</f>
        <v>0</v>
      </c>
      <c r="G7" s="81">
        <f>SUM(G4+G5)+(G6*3)</f>
        <v>0</v>
      </c>
      <c r="H7" s="81">
        <f t="shared" ref="H7:I7" si="0">H4+H5+H6</f>
        <v>0</v>
      </c>
      <c r="I7" s="81">
        <f t="shared" si="0"/>
        <v>0</v>
      </c>
      <c r="J7" s="82">
        <f>K7*0.5</f>
        <v>0</v>
      </c>
      <c r="K7" s="82">
        <f>SUM(D7:I7)</f>
        <v>0</v>
      </c>
    </row>
    <row r="8" spans="1:11" x14ac:dyDescent="0.2">
      <c r="A8" s="77" t="s">
        <v>135</v>
      </c>
      <c r="B8" s="77"/>
      <c r="C8" s="77"/>
      <c r="D8" s="83">
        <v>1.2</v>
      </c>
      <c r="E8" s="83">
        <v>1.2</v>
      </c>
      <c r="F8" s="83">
        <v>1.2</v>
      </c>
      <c r="G8" s="83">
        <v>1.2</v>
      </c>
      <c r="H8" s="83">
        <v>1.2</v>
      </c>
      <c r="I8" s="83">
        <v>1.2</v>
      </c>
      <c r="J8" s="79"/>
      <c r="K8" s="79"/>
    </row>
    <row r="9" spans="1:11" x14ac:dyDescent="0.2">
      <c r="A9" s="80" t="s">
        <v>136</v>
      </c>
      <c r="B9" s="80"/>
      <c r="C9" s="80"/>
      <c r="D9" s="81">
        <f t="shared" ref="D9:I9" si="1">D7*D8</f>
        <v>0</v>
      </c>
      <c r="E9" s="81">
        <f t="shared" si="1"/>
        <v>0</v>
      </c>
      <c r="F9" s="81">
        <f t="shared" si="1"/>
        <v>0</v>
      </c>
      <c r="G9" s="81">
        <f t="shared" si="1"/>
        <v>0</v>
      </c>
      <c r="H9" s="81">
        <f t="shared" si="1"/>
        <v>0</v>
      </c>
      <c r="I9" s="81">
        <f t="shared" si="1"/>
        <v>0</v>
      </c>
      <c r="J9" s="82"/>
      <c r="K9" s="82">
        <f>SUM(D9:I9)</f>
        <v>0</v>
      </c>
    </row>
    <row r="10" spans="1:11" x14ac:dyDescent="0.2">
      <c r="A10" s="75" t="s">
        <v>137</v>
      </c>
      <c r="B10" s="75"/>
      <c r="C10" s="75"/>
      <c r="D10" s="76"/>
      <c r="E10" s="76"/>
      <c r="F10" s="76"/>
      <c r="G10" s="76"/>
      <c r="H10" s="76"/>
      <c r="I10" s="76"/>
      <c r="J10" s="76"/>
      <c r="K10" s="76"/>
    </row>
    <row r="11" spans="1:11" x14ac:dyDescent="0.2">
      <c r="A11" s="77" t="s">
        <v>218</v>
      </c>
      <c r="B11" s="77" t="s">
        <v>138</v>
      </c>
      <c r="C11" s="77">
        <v>5</v>
      </c>
      <c r="D11" s="78">
        <v>0</v>
      </c>
      <c r="E11" s="78">
        <v>0</v>
      </c>
      <c r="F11" s="78">
        <v>0</v>
      </c>
      <c r="G11" s="78">
        <v>0</v>
      </c>
      <c r="H11" s="78">
        <v>0</v>
      </c>
      <c r="I11" s="78">
        <v>0</v>
      </c>
      <c r="J11" s="84"/>
      <c r="K11" s="84"/>
    </row>
    <row r="12" spans="1:11" x14ac:dyDescent="0.2">
      <c r="A12" s="77" t="s">
        <v>218</v>
      </c>
      <c r="B12" s="77" t="s">
        <v>138</v>
      </c>
      <c r="C12" s="77">
        <v>10</v>
      </c>
      <c r="D12" s="78">
        <v>0</v>
      </c>
      <c r="E12" s="78">
        <v>0</v>
      </c>
      <c r="F12" s="78">
        <v>0</v>
      </c>
      <c r="G12" s="78">
        <v>0</v>
      </c>
      <c r="H12" s="78">
        <v>0</v>
      </c>
      <c r="I12" s="78">
        <v>0</v>
      </c>
      <c r="J12" s="84"/>
      <c r="K12" s="84"/>
    </row>
    <row r="13" spans="1:11" x14ac:dyDescent="0.2">
      <c r="A13" s="77" t="s">
        <v>218</v>
      </c>
      <c r="B13" s="77" t="s">
        <v>138</v>
      </c>
      <c r="C13" s="77">
        <v>15</v>
      </c>
      <c r="D13" s="78">
        <v>0</v>
      </c>
      <c r="E13" s="78">
        <v>0</v>
      </c>
      <c r="F13" s="78">
        <v>0</v>
      </c>
      <c r="G13" s="78">
        <v>0</v>
      </c>
      <c r="H13" s="78">
        <v>0</v>
      </c>
      <c r="I13" s="78">
        <v>0</v>
      </c>
      <c r="J13" s="84"/>
      <c r="K13" s="84"/>
    </row>
    <row r="14" spans="1:11" x14ac:dyDescent="0.2">
      <c r="A14" s="77" t="s">
        <v>218</v>
      </c>
      <c r="B14" s="77" t="s">
        <v>138</v>
      </c>
      <c r="C14" s="77">
        <v>30</v>
      </c>
      <c r="D14" s="78">
        <v>0</v>
      </c>
      <c r="E14" s="78">
        <v>0</v>
      </c>
      <c r="F14" s="78">
        <v>0</v>
      </c>
      <c r="G14" s="78">
        <v>0</v>
      </c>
      <c r="H14" s="78">
        <v>0</v>
      </c>
      <c r="I14" s="78">
        <v>0</v>
      </c>
      <c r="J14" s="84"/>
      <c r="K14" s="84"/>
    </row>
    <row r="15" spans="1:11" x14ac:dyDescent="0.2">
      <c r="A15" s="80" t="s">
        <v>139</v>
      </c>
      <c r="B15" s="80" t="s">
        <v>138</v>
      </c>
      <c r="C15" s="80"/>
      <c r="D15" s="85">
        <f>(D11*$C$11)+(D12*$C$12)+(D13*$C$13)+(D14*$C$14)</f>
        <v>0</v>
      </c>
      <c r="E15" s="85">
        <f t="shared" ref="E15:I15" si="2">(E11*$C$11)+(E12*$C$12)+(E13*$C$13)+(E14*$C$14)</f>
        <v>0</v>
      </c>
      <c r="F15" s="85">
        <f t="shared" si="2"/>
        <v>0</v>
      </c>
      <c r="G15" s="85">
        <f t="shared" si="2"/>
        <v>0</v>
      </c>
      <c r="H15" s="85">
        <f t="shared" si="2"/>
        <v>0</v>
      </c>
      <c r="I15" s="85">
        <f t="shared" si="2"/>
        <v>0</v>
      </c>
      <c r="J15" s="80"/>
      <c r="K15" s="86">
        <f>SUM(D15:I15)/60</f>
        <v>0</v>
      </c>
    </row>
    <row r="16" spans="1:11" x14ac:dyDescent="0.2">
      <c r="A16" s="77" t="s">
        <v>218</v>
      </c>
      <c r="B16" s="77" t="s">
        <v>140</v>
      </c>
      <c r="C16" s="77">
        <v>5</v>
      </c>
      <c r="D16" s="78">
        <v>0</v>
      </c>
      <c r="E16" s="78">
        <v>0</v>
      </c>
      <c r="F16" s="78">
        <v>0</v>
      </c>
      <c r="G16" s="78">
        <v>0</v>
      </c>
      <c r="H16" s="78">
        <v>0</v>
      </c>
      <c r="I16" s="78">
        <v>0</v>
      </c>
      <c r="J16" s="84"/>
      <c r="K16" s="84"/>
    </row>
    <row r="17" spans="1:11" x14ac:dyDescent="0.2">
      <c r="A17" s="77" t="s">
        <v>218</v>
      </c>
      <c r="B17" s="77" t="s">
        <v>140</v>
      </c>
      <c r="C17" s="77">
        <v>10</v>
      </c>
      <c r="D17" s="78">
        <v>0</v>
      </c>
      <c r="E17" s="78">
        <v>0</v>
      </c>
      <c r="F17" s="78">
        <v>0</v>
      </c>
      <c r="G17" s="78">
        <v>0</v>
      </c>
      <c r="H17" s="78">
        <v>0</v>
      </c>
      <c r="I17" s="78">
        <v>0</v>
      </c>
      <c r="J17" s="84"/>
      <c r="K17" s="84"/>
    </row>
    <row r="18" spans="1:11" x14ac:dyDescent="0.2">
      <c r="A18" s="77" t="s">
        <v>218</v>
      </c>
      <c r="B18" s="77" t="s">
        <v>140</v>
      </c>
      <c r="C18" s="77">
        <v>15</v>
      </c>
      <c r="D18" s="78">
        <v>0</v>
      </c>
      <c r="E18" s="78">
        <v>0</v>
      </c>
      <c r="F18" s="78">
        <v>0</v>
      </c>
      <c r="G18" s="78">
        <v>0</v>
      </c>
      <c r="H18" s="78">
        <v>0</v>
      </c>
      <c r="I18" s="78">
        <v>0</v>
      </c>
      <c r="J18" s="84"/>
      <c r="K18" s="84"/>
    </row>
    <row r="19" spans="1:11" x14ac:dyDescent="0.2">
      <c r="A19" s="77" t="s">
        <v>218</v>
      </c>
      <c r="B19" s="77" t="s">
        <v>140</v>
      </c>
      <c r="C19" s="77">
        <v>30</v>
      </c>
      <c r="D19" s="78">
        <v>0</v>
      </c>
      <c r="E19" s="78">
        <v>0</v>
      </c>
      <c r="F19" s="78">
        <v>0</v>
      </c>
      <c r="G19" s="78">
        <v>0</v>
      </c>
      <c r="H19" s="78">
        <v>0</v>
      </c>
      <c r="I19" s="78">
        <v>0</v>
      </c>
      <c r="J19" s="84"/>
      <c r="K19" s="84"/>
    </row>
    <row r="20" spans="1:11" x14ac:dyDescent="0.2">
      <c r="A20" s="80" t="s">
        <v>139</v>
      </c>
      <c r="B20" s="80" t="s">
        <v>140</v>
      </c>
      <c r="C20" s="80"/>
      <c r="D20" s="85">
        <f>(D16*$C$17)+(D17*$C$17)+(D18*$C$18)+(D19*$C$19)</f>
        <v>0</v>
      </c>
      <c r="E20" s="85">
        <f t="shared" ref="E20:I20" si="3">(E16*$C$17)+(E17*$C$17)+(E18*$C$18)+(E19*$C$19)</f>
        <v>0</v>
      </c>
      <c r="F20" s="85">
        <f t="shared" si="3"/>
        <v>0</v>
      </c>
      <c r="G20" s="85">
        <f t="shared" si="3"/>
        <v>0</v>
      </c>
      <c r="H20" s="85">
        <f t="shared" si="3"/>
        <v>0</v>
      </c>
      <c r="I20" s="85">
        <f t="shared" si="3"/>
        <v>0</v>
      </c>
      <c r="J20" s="80"/>
      <c r="K20" s="86">
        <f>SUM(D20:I20)/60</f>
        <v>0</v>
      </c>
    </row>
    <row r="21" spans="1:11" x14ac:dyDescent="0.2">
      <c r="A21" s="77" t="s">
        <v>218</v>
      </c>
      <c r="B21" s="77" t="s">
        <v>141</v>
      </c>
      <c r="C21" s="77">
        <v>5</v>
      </c>
      <c r="D21" s="78">
        <v>0</v>
      </c>
      <c r="E21" s="78">
        <v>0</v>
      </c>
      <c r="F21" s="78">
        <v>0</v>
      </c>
      <c r="G21" s="78">
        <v>0</v>
      </c>
      <c r="H21" s="78">
        <v>0</v>
      </c>
      <c r="I21" s="78">
        <v>0</v>
      </c>
      <c r="J21" s="84"/>
      <c r="K21" s="84"/>
    </row>
    <row r="22" spans="1:11" x14ac:dyDescent="0.2">
      <c r="A22" s="77" t="s">
        <v>218</v>
      </c>
      <c r="B22" s="77" t="s">
        <v>141</v>
      </c>
      <c r="C22" s="77">
        <v>10</v>
      </c>
      <c r="D22" s="78">
        <v>0</v>
      </c>
      <c r="E22" s="78">
        <v>0</v>
      </c>
      <c r="F22" s="78">
        <v>0</v>
      </c>
      <c r="G22" s="78">
        <v>0</v>
      </c>
      <c r="H22" s="78">
        <v>0</v>
      </c>
      <c r="I22" s="78">
        <v>0</v>
      </c>
      <c r="J22" s="84"/>
      <c r="K22" s="84"/>
    </row>
    <row r="23" spans="1:11" x14ac:dyDescent="0.2">
      <c r="A23" s="77" t="s">
        <v>218</v>
      </c>
      <c r="B23" s="77" t="s">
        <v>141</v>
      </c>
      <c r="C23" s="77">
        <v>15</v>
      </c>
      <c r="D23" s="78">
        <v>0</v>
      </c>
      <c r="E23" s="78">
        <v>0</v>
      </c>
      <c r="F23" s="78">
        <v>0</v>
      </c>
      <c r="G23" s="78">
        <v>0</v>
      </c>
      <c r="H23" s="78">
        <v>0</v>
      </c>
      <c r="I23" s="78">
        <v>0</v>
      </c>
      <c r="J23" s="84"/>
      <c r="K23" s="84"/>
    </row>
    <row r="24" spans="1:11" x14ac:dyDescent="0.2">
      <c r="A24" s="77" t="s">
        <v>218</v>
      </c>
      <c r="B24" s="77" t="s">
        <v>141</v>
      </c>
      <c r="C24" s="77">
        <v>30</v>
      </c>
      <c r="D24" s="78">
        <v>0</v>
      </c>
      <c r="E24" s="78">
        <v>0</v>
      </c>
      <c r="F24" s="78">
        <v>0</v>
      </c>
      <c r="G24" s="78">
        <v>0</v>
      </c>
      <c r="H24" s="78">
        <v>0</v>
      </c>
      <c r="I24" s="78">
        <v>0</v>
      </c>
      <c r="J24" s="84"/>
      <c r="K24" s="84"/>
    </row>
    <row r="25" spans="1:11" x14ac:dyDescent="0.2">
      <c r="A25" s="80" t="s">
        <v>139</v>
      </c>
      <c r="B25" s="80" t="s">
        <v>141</v>
      </c>
      <c r="C25" s="80"/>
      <c r="D25" s="85">
        <f>(D21*$C$21)+(D22*$C$22)+(D23*$C$23)+(D24*$C$24)</f>
        <v>0</v>
      </c>
      <c r="E25" s="85">
        <f t="shared" ref="E25:I25" si="4">(E21*$C$21)+(E22*$C$22)+(E23*$C$23)+(E24*$C$24)</f>
        <v>0</v>
      </c>
      <c r="F25" s="85">
        <f t="shared" si="4"/>
        <v>0</v>
      </c>
      <c r="G25" s="85">
        <f t="shared" si="4"/>
        <v>0</v>
      </c>
      <c r="H25" s="85">
        <f t="shared" si="4"/>
        <v>0</v>
      </c>
      <c r="I25" s="85">
        <f t="shared" si="4"/>
        <v>0</v>
      </c>
      <c r="J25" s="80"/>
      <c r="K25" s="86">
        <f>SUM(D25:I25)/60</f>
        <v>0</v>
      </c>
    </row>
    <row r="26" spans="1:11" x14ac:dyDescent="0.2">
      <c r="A26" s="77" t="s">
        <v>218</v>
      </c>
      <c r="B26" s="77" t="s">
        <v>142</v>
      </c>
      <c r="C26" s="77">
        <v>5</v>
      </c>
      <c r="D26" s="78">
        <v>0</v>
      </c>
      <c r="E26" s="78">
        <v>0</v>
      </c>
      <c r="F26" s="78">
        <v>0</v>
      </c>
      <c r="G26" s="78">
        <v>0</v>
      </c>
      <c r="H26" s="78">
        <v>0</v>
      </c>
      <c r="I26" s="78">
        <v>0</v>
      </c>
      <c r="J26" s="84"/>
      <c r="K26" s="84"/>
    </row>
    <row r="27" spans="1:11" x14ac:dyDescent="0.2">
      <c r="A27" s="77" t="s">
        <v>218</v>
      </c>
      <c r="B27" s="77" t="s">
        <v>142</v>
      </c>
      <c r="C27" s="77">
        <v>10</v>
      </c>
      <c r="D27" s="78">
        <v>0</v>
      </c>
      <c r="E27" s="78">
        <v>0</v>
      </c>
      <c r="F27" s="78">
        <v>0</v>
      </c>
      <c r="G27" s="78">
        <v>0</v>
      </c>
      <c r="H27" s="78">
        <v>0</v>
      </c>
      <c r="I27" s="78">
        <v>0</v>
      </c>
      <c r="J27" s="84"/>
      <c r="K27" s="84"/>
    </row>
    <row r="28" spans="1:11" x14ac:dyDescent="0.2">
      <c r="A28" s="77" t="s">
        <v>218</v>
      </c>
      <c r="B28" s="77" t="s">
        <v>142</v>
      </c>
      <c r="C28" s="77">
        <v>15</v>
      </c>
      <c r="D28" s="78">
        <v>0</v>
      </c>
      <c r="E28" s="78">
        <v>0</v>
      </c>
      <c r="F28" s="78">
        <v>0</v>
      </c>
      <c r="G28" s="78">
        <v>0</v>
      </c>
      <c r="H28" s="78">
        <v>0</v>
      </c>
      <c r="I28" s="78">
        <v>0</v>
      </c>
      <c r="J28" s="84"/>
      <c r="K28" s="84"/>
    </row>
    <row r="29" spans="1:11" x14ac:dyDescent="0.2">
      <c r="A29" s="77" t="s">
        <v>218</v>
      </c>
      <c r="B29" s="77" t="s">
        <v>142</v>
      </c>
      <c r="C29" s="77">
        <v>30</v>
      </c>
      <c r="D29" s="78">
        <v>0</v>
      </c>
      <c r="E29" s="78">
        <v>0</v>
      </c>
      <c r="F29" s="78">
        <v>0</v>
      </c>
      <c r="G29" s="78">
        <v>0</v>
      </c>
      <c r="H29" s="78">
        <v>0</v>
      </c>
      <c r="I29" s="78">
        <v>0</v>
      </c>
      <c r="J29" s="84"/>
      <c r="K29" s="84"/>
    </row>
    <row r="30" spans="1:11" x14ac:dyDescent="0.2">
      <c r="A30" s="80" t="s">
        <v>139</v>
      </c>
      <c r="B30" s="80" t="s">
        <v>142</v>
      </c>
      <c r="C30" s="80"/>
      <c r="D30" s="85">
        <f>(D26*$C$26)+(D27*$C$27)+(D28*$C$28)+(D29*$C$29)</f>
        <v>0</v>
      </c>
      <c r="E30" s="85">
        <f t="shared" ref="E30:I30" si="5">(E26*$C$26)+(E27*$C$27)+(E28*$C$28)+(E29*$C$29)</f>
        <v>0</v>
      </c>
      <c r="F30" s="85">
        <f t="shared" si="5"/>
        <v>0</v>
      </c>
      <c r="G30" s="85">
        <f t="shared" si="5"/>
        <v>0</v>
      </c>
      <c r="H30" s="85">
        <f t="shared" si="5"/>
        <v>0</v>
      </c>
      <c r="I30" s="85">
        <f t="shared" si="5"/>
        <v>0</v>
      </c>
      <c r="J30" s="80"/>
      <c r="K30" s="86">
        <f>SUM(D30:I30)/60</f>
        <v>0</v>
      </c>
    </row>
    <row r="31" spans="1:11" x14ac:dyDescent="0.2">
      <c r="A31" s="77" t="s">
        <v>218</v>
      </c>
      <c r="B31" s="77" t="s">
        <v>143</v>
      </c>
      <c r="C31" s="77">
        <v>5</v>
      </c>
      <c r="D31" s="78">
        <v>0</v>
      </c>
      <c r="E31" s="78">
        <v>0</v>
      </c>
      <c r="F31" s="78">
        <v>0</v>
      </c>
      <c r="G31" s="78">
        <v>0</v>
      </c>
      <c r="H31" s="78">
        <v>0</v>
      </c>
      <c r="I31" s="78">
        <v>0</v>
      </c>
      <c r="J31" s="84"/>
      <c r="K31" s="84"/>
    </row>
    <row r="32" spans="1:11" x14ac:dyDescent="0.2">
      <c r="A32" s="77" t="s">
        <v>218</v>
      </c>
      <c r="B32" s="77" t="s">
        <v>143</v>
      </c>
      <c r="C32" s="77">
        <v>10</v>
      </c>
      <c r="D32" s="78">
        <v>0</v>
      </c>
      <c r="E32" s="78">
        <v>0</v>
      </c>
      <c r="F32" s="78">
        <v>0</v>
      </c>
      <c r="G32" s="78">
        <v>0</v>
      </c>
      <c r="H32" s="78">
        <v>0</v>
      </c>
      <c r="I32" s="78">
        <v>0</v>
      </c>
      <c r="J32" s="84"/>
      <c r="K32" s="84"/>
    </row>
    <row r="33" spans="1:11" x14ac:dyDescent="0.2">
      <c r="A33" s="77" t="s">
        <v>218</v>
      </c>
      <c r="B33" s="77" t="s">
        <v>143</v>
      </c>
      <c r="C33" s="77">
        <v>15</v>
      </c>
      <c r="D33" s="78">
        <v>0</v>
      </c>
      <c r="E33" s="78">
        <v>0</v>
      </c>
      <c r="F33" s="78">
        <v>0</v>
      </c>
      <c r="G33" s="78">
        <v>0</v>
      </c>
      <c r="H33" s="78">
        <v>0</v>
      </c>
      <c r="I33" s="78">
        <v>0</v>
      </c>
      <c r="J33" s="84"/>
      <c r="K33" s="84"/>
    </row>
    <row r="34" spans="1:11" x14ac:dyDescent="0.2">
      <c r="A34" s="77" t="s">
        <v>218</v>
      </c>
      <c r="B34" s="77" t="s">
        <v>143</v>
      </c>
      <c r="C34" s="77">
        <v>30</v>
      </c>
      <c r="D34" s="78">
        <v>0</v>
      </c>
      <c r="E34" s="78">
        <v>0</v>
      </c>
      <c r="F34" s="78">
        <v>0</v>
      </c>
      <c r="G34" s="78">
        <v>0</v>
      </c>
      <c r="H34" s="78">
        <v>0</v>
      </c>
      <c r="I34" s="78">
        <v>0</v>
      </c>
      <c r="J34" s="84"/>
      <c r="K34" s="84"/>
    </row>
    <row r="35" spans="1:11" x14ac:dyDescent="0.2">
      <c r="A35" s="80" t="s">
        <v>139</v>
      </c>
      <c r="B35" s="80" t="s">
        <v>143</v>
      </c>
      <c r="C35" s="80"/>
      <c r="D35" s="85">
        <f>(D31*$C$31)+(D32*$C$32)+(D33*$C$33)+(D34*$C$34)</f>
        <v>0</v>
      </c>
      <c r="E35" s="85">
        <f t="shared" ref="E35:I35" si="6">(E31*$C$31)+(E32*$C$32)+(E33*$C$33)+(E34*$C$34)</f>
        <v>0</v>
      </c>
      <c r="F35" s="85">
        <f t="shared" si="6"/>
        <v>0</v>
      </c>
      <c r="G35" s="85">
        <f t="shared" si="6"/>
        <v>0</v>
      </c>
      <c r="H35" s="85">
        <f t="shared" si="6"/>
        <v>0</v>
      </c>
      <c r="I35" s="85">
        <f t="shared" si="6"/>
        <v>0</v>
      </c>
      <c r="J35" s="80"/>
      <c r="K35" s="86">
        <f>SUM(D35:I35)/60</f>
        <v>0</v>
      </c>
    </row>
    <row r="36" spans="1:11" x14ac:dyDescent="0.2">
      <c r="A36" s="77" t="s">
        <v>218</v>
      </c>
      <c r="B36" s="77" t="s">
        <v>144</v>
      </c>
      <c r="C36" s="77">
        <v>5</v>
      </c>
      <c r="D36" s="78">
        <v>0</v>
      </c>
      <c r="E36" s="78">
        <v>0</v>
      </c>
      <c r="F36" s="78">
        <v>0</v>
      </c>
      <c r="G36" s="78">
        <v>0</v>
      </c>
      <c r="H36" s="78">
        <v>0</v>
      </c>
      <c r="I36" s="78">
        <v>0</v>
      </c>
      <c r="J36" s="84"/>
      <c r="K36" s="84"/>
    </row>
    <row r="37" spans="1:11" x14ac:dyDescent="0.2">
      <c r="A37" s="77" t="s">
        <v>218</v>
      </c>
      <c r="B37" s="77" t="s">
        <v>144</v>
      </c>
      <c r="C37" s="77">
        <v>10</v>
      </c>
      <c r="D37" s="78">
        <v>0</v>
      </c>
      <c r="E37" s="78">
        <v>0</v>
      </c>
      <c r="F37" s="78">
        <v>0</v>
      </c>
      <c r="G37" s="78">
        <v>0</v>
      </c>
      <c r="H37" s="78">
        <v>0</v>
      </c>
      <c r="I37" s="78">
        <v>0</v>
      </c>
      <c r="J37" s="84"/>
      <c r="K37" s="84"/>
    </row>
    <row r="38" spans="1:11" x14ac:dyDescent="0.2">
      <c r="A38" s="77" t="s">
        <v>218</v>
      </c>
      <c r="B38" s="77" t="s">
        <v>144</v>
      </c>
      <c r="C38" s="77">
        <v>15</v>
      </c>
      <c r="D38" s="78">
        <v>0</v>
      </c>
      <c r="E38" s="78">
        <v>0</v>
      </c>
      <c r="F38" s="78">
        <v>0</v>
      </c>
      <c r="G38" s="78">
        <v>0</v>
      </c>
      <c r="H38" s="78">
        <v>0</v>
      </c>
      <c r="I38" s="78">
        <v>0</v>
      </c>
      <c r="J38" s="84"/>
      <c r="K38" s="84"/>
    </row>
    <row r="39" spans="1:11" x14ac:dyDescent="0.2">
      <c r="A39" s="77" t="s">
        <v>218</v>
      </c>
      <c r="B39" s="77" t="s">
        <v>144</v>
      </c>
      <c r="C39" s="77">
        <v>30</v>
      </c>
      <c r="D39" s="78">
        <v>0</v>
      </c>
      <c r="E39" s="78">
        <v>0</v>
      </c>
      <c r="F39" s="78">
        <v>0</v>
      </c>
      <c r="G39" s="78">
        <v>0</v>
      </c>
      <c r="H39" s="78">
        <v>0</v>
      </c>
      <c r="I39" s="78">
        <v>0</v>
      </c>
      <c r="J39" s="84"/>
      <c r="K39" s="84"/>
    </row>
    <row r="40" spans="1:11" x14ac:dyDescent="0.2">
      <c r="A40" s="80" t="s">
        <v>139</v>
      </c>
      <c r="B40" s="80" t="s">
        <v>144</v>
      </c>
      <c r="C40" s="80"/>
      <c r="D40" s="85">
        <f>(D36*$C$36)+(D37*$C$37)+(D38*$C$38)+(D39*$C$39)</f>
        <v>0</v>
      </c>
      <c r="E40" s="85">
        <f t="shared" ref="E40:I40" si="7">(E36*$C$36)+(E37*$C$37)+(E38*$C$38)+(E39*$C$39)</f>
        <v>0</v>
      </c>
      <c r="F40" s="85">
        <f t="shared" si="7"/>
        <v>0</v>
      </c>
      <c r="G40" s="85">
        <f t="shared" si="7"/>
        <v>0</v>
      </c>
      <c r="H40" s="85">
        <f t="shared" si="7"/>
        <v>0</v>
      </c>
      <c r="I40" s="85">
        <f t="shared" si="7"/>
        <v>0</v>
      </c>
      <c r="J40" s="80"/>
      <c r="K40" s="86">
        <f>SUM(D40:I40)/60</f>
        <v>0</v>
      </c>
    </row>
    <row r="41" spans="1:11" x14ac:dyDescent="0.2">
      <c r="A41" s="77" t="s">
        <v>218</v>
      </c>
      <c r="B41" s="77" t="s">
        <v>145</v>
      </c>
      <c r="C41" s="77">
        <v>5</v>
      </c>
      <c r="D41" s="78">
        <v>0</v>
      </c>
      <c r="E41" s="78">
        <v>0</v>
      </c>
      <c r="F41" s="78">
        <v>0</v>
      </c>
      <c r="G41" s="78">
        <v>0</v>
      </c>
      <c r="H41" s="78">
        <v>0</v>
      </c>
      <c r="I41" s="78">
        <v>0</v>
      </c>
      <c r="J41" s="84"/>
      <c r="K41" s="84"/>
    </row>
    <row r="42" spans="1:11" x14ac:dyDescent="0.2">
      <c r="A42" s="77" t="s">
        <v>218</v>
      </c>
      <c r="B42" s="77" t="s">
        <v>145</v>
      </c>
      <c r="C42" s="77">
        <v>10</v>
      </c>
      <c r="D42" s="78">
        <v>0</v>
      </c>
      <c r="E42" s="78">
        <v>0</v>
      </c>
      <c r="F42" s="78">
        <v>0</v>
      </c>
      <c r="G42" s="78">
        <v>0</v>
      </c>
      <c r="H42" s="78">
        <v>0</v>
      </c>
      <c r="I42" s="78">
        <v>0</v>
      </c>
      <c r="J42" s="84"/>
      <c r="K42" s="84"/>
    </row>
    <row r="43" spans="1:11" x14ac:dyDescent="0.2">
      <c r="A43" s="77" t="s">
        <v>218</v>
      </c>
      <c r="B43" s="77" t="s">
        <v>145</v>
      </c>
      <c r="C43" s="77">
        <v>15</v>
      </c>
      <c r="D43" s="78">
        <v>0</v>
      </c>
      <c r="E43" s="78">
        <v>0</v>
      </c>
      <c r="F43" s="78">
        <v>0</v>
      </c>
      <c r="G43" s="78">
        <v>0</v>
      </c>
      <c r="H43" s="78">
        <v>0</v>
      </c>
      <c r="I43" s="78">
        <v>0</v>
      </c>
      <c r="J43" s="84"/>
      <c r="K43" s="84"/>
    </row>
    <row r="44" spans="1:11" x14ac:dyDescent="0.2">
      <c r="A44" s="77" t="s">
        <v>218</v>
      </c>
      <c r="B44" s="77" t="s">
        <v>145</v>
      </c>
      <c r="C44" s="77">
        <v>30</v>
      </c>
      <c r="D44" s="78">
        <v>0</v>
      </c>
      <c r="E44" s="78">
        <v>0</v>
      </c>
      <c r="F44" s="78">
        <v>0</v>
      </c>
      <c r="G44" s="78">
        <v>0</v>
      </c>
      <c r="H44" s="78">
        <v>0</v>
      </c>
      <c r="I44" s="78">
        <v>0</v>
      </c>
      <c r="J44" s="84"/>
      <c r="K44" s="84"/>
    </row>
    <row r="45" spans="1:11" x14ac:dyDescent="0.2">
      <c r="A45" s="80" t="s">
        <v>139</v>
      </c>
      <c r="B45" s="80" t="s">
        <v>145</v>
      </c>
      <c r="C45" s="80"/>
      <c r="D45" s="85">
        <f>(D41*$C$41)+(D42*$C$42)+(D43*$C$43)+(D44*$C$44)</f>
        <v>0</v>
      </c>
      <c r="E45" s="85">
        <f t="shared" ref="E45:I45" si="8">(E41*$C$41)+(E42*$C$42)+(E43*$C$43)+(E44*$C$44)</f>
        <v>0</v>
      </c>
      <c r="F45" s="85">
        <f t="shared" si="8"/>
        <v>0</v>
      </c>
      <c r="G45" s="85">
        <f t="shared" si="8"/>
        <v>0</v>
      </c>
      <c r="H45" s="85">
        <f t="shared" si="8"/>
        <v>0</v>
      </c>
      <c r="I45" s="85">
        <f t="shared" si="8"/>
        <v>0</v>
      </c>
      <c r="J45" s="80"/>
      <c r="K45" s="86">
        <f>SUM(D45:I45)/60</f>
        <v>0</v>
      </c>
    </row>
    <row r="46" spans="1:11" x14ac:dyDescent="0.2">
      <c r="A46" s="75" t="s">
        <v>146</v>
      </c>
      <c r="B46" s="75"/>
      <c r="C46" s="75"/>
      <c r="D46" s="76"/>
      <c r="E46" s="76"/>
      <c r="F46" s="76"/>
      <c r="G46" s="76"/>
      <c r="H46" s="76"/>
      <c r="I46" s="76"/>
      <c r="J46" s="76"/>
      <c r="K46" s="76"/>
    </row>
    <row r="47" spans="1:11" x14ac:dyDescent="0.2">
      <c r="A47" s="77" t="s">
        <v>147</v>
      </c>
      <c r="B47" s="77"/>
      <c r="C47" s="77"/>
      <c r="D47" s="78">
        <v>0</v>
      </c>
      <c r="E47" s="78">
        <v>0</v>
      </c>
      <c r="F47" s="78">
        <v>0</v>
      </c>
      <c r="G47" s="78">
        <v>0</v>
      </c>
      <c r="H47" s="78">
        <v>0</v>
      </c>
      <c r="I47" s="78">
        <v>0</v>
      </c>
      <c r="J47" s="84">
        <f>SUM(D47:I47)</f>
        <v>0</v>
      </c>
      <c r="K47" s="84">
        <f>SUM(D47:I47)</f>
        <v>0</v>
      </c>
    </row>
    <row r="48" spans="1:11" x14ac:dyDescent="0.2">
      <c r="A48" s="77" t="s">
        <v>148</v>
      </c>
      <c r="B48" s="77"/>
      <c r="C48" s="77"/>
      <c r="D48" s="78">
        <v>0</v>
      </c>
      <c r="E48" s="78">
        <v>0</v>
      </c>
      <c r="F48" s="78">
        <v>0</v>
      </c>
      <c r="G48" s="78">
        <v>0</v>
      </c>
      <c r="H48" s="78">
        <v>0</v>
      </c>
      <c r="I48" s="78">
        <v>0</v>
      </c>
      <c r="J48" s="84"/>
      <c r="K48" s="84">
        <f>SUM(D48:I48)</f>
        <v>0</v>
      </c>
    </row>
    <row r="49" spans="1:11" x14ac:dyDescent="0.2">
      <c r="A49" s="77" t="s">
        <v>149</v>
      </c>
      <c r="B49" s="77"/>
      <c r="C49" s="77"/>
      <c r="D49" s="78">
        <v>0</v>
      </c>
      <c r="E49" s="78">
        <v>0</v>
      </c>
      <c r="F49" s="78">
        <v>0</v>
      </c>
      <c r="G49" s="78">
        <v>0</v>
      </c>
      <c r="H49" s="78">
        <v>0</v>
      </c>
      <c r="I49" s="78">
        <v>0</v>
      </c>
      <c r="J49" s="84"/>
      <c r="K49" s="84">
        <f>SUM(D49:I49)</f>
        <v>0</v>
      </c>
    </row>
    <row r="50" spans="1:11" x14ac:dyDescent="0.2">
      <c r="A50" s="77" t="s">
        <v>150</v>
      </c>
      <c r="B50" s="77"/>
      <c r="C50" s="77"/>
      <c r="D50" s="78" t="s">
        <v>151</v>
      </c>
      <c r="E50" s="78" t="s">
        <v>151</v>
      </c>
      <c r="F50" s="78" t="s">
        <v>152</v>
      </c>
      <c r="G50" s="78" t="s">
        <v>152</v>
      </c>
      <c r="H50" s="78" t="s">
        <v>152</v>
      </c>
      <c r="I50" s="78" t="s">
        <v>152</v>
      </c>
      <c r="J50" s="84"/>
      <c r="K50" s="84"/>
    </row>
    <row r="51" spans="1:11" x14ac:dyDescent="0.2">
      <c r="A51" s="77" t="s">
        <v>153</v>
      </c>
      <c r="B51" s="77"/>
      <c r="C51" s="77"/>
      <c r="D51" s="78" t="s">
        <v>151</v>
      </c>
      <c r="E51" s="78" t="s">
        <v>151</v>
      </c>
      <c r="F51" s="78" t="s">
        <v>151</v>
      </c>
      <c r="G51" s="78" t="s">
        <v>152</v>
      </c>
      <c r="H51" s="78" t="s">
        <v>152</v>
      </c>
      <c r="I51" s="78" t="s">
        <v>152</v>
      </c>
      <c r="J51" s="84"/>
      <c r="K51" s="84"/>
    </row>
    <row r="52" spans="1:11" x14ac:dyDescent="0.2">
      <c r="A52" s="77" t="s">
        <v>153</v>
      </c>
      <c r="B52" s="77"/>
      <c r="C52" s="77"/>
      <c r="D52" s="78" t="s">
        <v>151</v>
      </c>
      <c r="E52" s="78" t="s">
        <v>151</v>
      </c>
      <c r="F52" s="78" t="s">
        <v>151</v>
      </c>
      <c r="G52" s="78" t="s">
        <v>152</v>
      </c>
      <c r="H52" s="78" t="s">
        <v>152</v>
      </c>
      <c r="I52" s="78" t="s">
        <v>152</v>
      </c>
      <c r="J52" s="84"/>
      <c r="K52" s="84"/>
    </row>
  </sheetData>
  <mergeCells count="1">
    <mergeCell ref="A1:K1"/>
  </mergeCells>
  <pageMargins left="0.7" right="0.7" top="0.75" bottom="0.75" header="0.3" footer="0.3"/>
  <pageSetup scale="85" orientation="landscape" horizontalDpi="90" verticalDpi="9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72ACB-C1AA-4A29-A05C-3A5C3DD66F36}">
  <sheetPr>
    <tabColor rgb="FFFFFF00"/>
  </sheetPr>
  <dimension ref="A1:G10"/>
  <sheetViews>
    <sheetView workbookViewId="0">
      <selection activeCell="A2" sqref="A2"/>
    </sheetView>
  </sheetViews>
  <sheetFormatPr defaultColWidth="8.7109375" defaultRowHeight="11.25" x14ac:dyDescent="0.2"/>
  <cols>
    <col min="1" max="1" width="7.5703125" style="68" customWidth="1"/>
    <col min="2" max="2" width="28.28515625" style="68" customWidth="1"/>
    <col min="3" max="3" width="26" style="68" customWidth="1"/>
    <col min="4" max="4" width="13" style="68" customWidth="1"/>
    <col min="5" max="5" width="14.42578125" style="68" customWidth="1"/>
    <col min="6" max="6" width="9.85546875" style="68" customWidth="1"/>
    <col min="7" max="7" width="24.5703125" style="68" customWidth="1"/>
    <col min="8" max="16384" width="8.7109375" style="68"/>
  </cols>
  <sheetData>
    <row r="1" spans="1:7" ht="12" x14ac:dyDescent="0.2">
      <c r="A1" s="99" t="s">
        <v>196</v>
      </c>
      <c r="B1" s="99" t="s">
        <v>197</v>
      </c>
      <c r="C1" s="99" t="s">
        <v>198</v>
      </c>
      <c r="D1" s="99" t="s">
        <v>199</v>
      </c>
      <c r="E1" s="99" t="s">
        <v>200</v>
      </c>
      <c r="F1" s="99" t="s">
        <v>201</v>
      </c>
      <c r="G1" s="99" t="s">
        <v>92</v>
      </c>
    </row>
    <row r="2" spans="1:7" ht="12" x14ac:dyDescent="0.2">
      <c r="A2" s="100">
        <v>1</v>
      </c>
      <c r="B2" s="100" t="s">
        <v>202</v>
      </c>
      <c r="C2" s="100" t="s">
        <v>203</v>
      </c>
      <c r="D2" s="100">
        <v>8</v>
      </c>
      <c r="E2" s="100">
        <v>128</v>
      </c>
      <c r="F2" s="100">
        <v>300</v>
      </c>
      <c r="G2" s="101" t="s">
        <v>204</v>
      </c>
    </row>
    <row r="3" spans="1:7" ht="12" x14ac:dyDescent="0.2">
      <c r="A3" s="100">
        <v>1</v>
      </c>
      <c r="B3" s="100" t="s">
        <v>205</v>
      </c>
      <c r="C3" s="100" t="s">
        <v>206</v>
      </c>
      <c r="D3" s="100">
        <v>8</v>
      </c>
      <c r="E3" s="100">
        <v>64</v>
      </c>
      <c r="F3" s="100">
        <v>500</v>
      </c>
      <c r="G3" s="101" t="s">
        <v>204</v>
      </c>
    </row>
    <row r="4" spans="1:7" ht="12" x14ac:dyDescent="0.2">
      <c r="A4" s="100">
        <v>2</v>
      </c>
      <c r="B4" s="100" t="s">
        <v>207</v>
      </c>
      <c r="C4" s="100" t="s">
        <v>203</v>
      </c>
      <c r="D4" s="100">
        <v>4</v>
      </c>
      <c r="E4" s="100">
        <v>32</v>
      </c>
      <c r="F4" s="100">
        <v>100</v>
      </c>
      <c r="G4" s="101" t="s">
        <v>204</v>
      </c>
    </row>
    <row r="5" spans="1:7" ht="12" x14ac:dyDescent="0.2">
      <c r="A5" s="100">
        <v>1</v>
      </c>
      <c r="B5" s="100" t="s">
        <v>208</v>
      </c>
      <c r="C5" s="100" t="s">
        <v>203</v>
      </c>
      <c r="D5" s="100">
        <v>4</v>
      </c>
      <c r="E5" s="100">
        <v>32</v>
      </c>
      <c r="F5" s="100">
        <v>100</v>
      </c>
      <c r="G5" s="101" t="s">
        <v>204</v>
      </c>
    </row>
    <row r="6" spans="1:7" ht="12" x14ac:dyDescent="0.2">
      <c r="A6" s="100">
        <v>1</v>
      </c>
      <c r="B6" s="100" t="s">
        <v>209</v>
      </c>
      <c r="C6" s="100" t="s">
        <v>203</v>
      </c>
      <c r="D6" s="100">
        <v>4</v>
      </c>
      <c r="E6" s="100">
        <v>16</v>
      </c>
      <c r="F6" s="100">
        <v>100</v>
      </c>
      <c r="G6" s="101" t="s">
        <v>204</v>
      </c>
    </row>
    <row r="8" spans="1:7" ht="12" x14ac:dyDescent="0.2">
      <c r="A8" s="99" t="s">
        <v>196</v>
      </c>
      <c r="B8" s="99" t="s">
        <v>197</v>
      </c>
      <c r="C8" s="99" t="s">
        <v>198</v>
      </c>
      <c r="D8" s="99" t="s">
        <v>199</v>
      </c>
      <c r="E8" s="99" t="s">
        <v>200</v>
      </c>
      <c r="F8" s="99" t="s">
        <v>201</v>
      </c>
      <c r="G8" s="99" t="s">
        <v>92</v>
      </c>
    </row>
    <row r="9" spans="1:7" ht="12" x14ac:dyDescent="0.2">
      <c r="A9" s="102"/>
      <c r="B9" s="102"/>
      <c r="C9" s="102"/>
      <c r="D9" s="102"/>
      <c r="E9" s="102"/>
      <c r="F9" s="102"/>
      <c r="G9" s="103"/>
    </row>
    <row r="10" spans="1:7" ht="12" x14ac:dyDescent="0.2">
      <c r="A10" s="102"/>
      <c r="B10" s="102"/>
      <c r="C10" s="102"/>
      <c r="D10" s="102"/>
      <c r="E10" s="102"/>
      <c r="F10" s="102"/>
      <c r="G10" s="103"/>
    </row>
  </sheetData>
  <pageMargins left="0.7" right="0.7" top="0.75" bottom="0.75" header="0.3" footer="0.3"/>
  <pageSetup orientation="portrait" horizontalDpi="90" verticalDpi="9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82F8A-EF4F-4C71-AF64-A533D27BBFC7}">
  <sheetPr>
    <tabColor rgb="FFFFFF00"/>
  </sheetPr>
  <dimension ref="A1:M15"/>
  <sheetViews>
    <sheetView workbookViewId="0">
      <selection activeCell="A10" sqref="A10"/>
    </sheetView>
  </sheetViews>
  <sheetFormatPr defaultColWidth="8.7109375" defaultRowHeight="11.25" x14ac:dyDescent="0.2"/>
  <cols>
    <col min="1" max="2" width="19.85546875" style="68" customWidth="1"/>
    <col min="3" max="3" width="26" style="68" customWidth="1"/>
    <col min="4" max="4" width="25" style="68" customWidth="1"/>
    <col min="5" max="12" width="8.7109375" style="68"/>
    <col min="13" max="13" width="0" style="68" hidden="1" customWidth="1"/>
    <col min="14" max="16384" width="8.7109375" style="68"/>
  </cols>
  <sheetData>
    <row r="1" spans="1:13" ht="12" x14ac:dyDescent="0.2">
      <c r="A1" s="104" t="s">
        <v>210</v>
      </c>
      <c r="B1" s="104" t="s">
        <v>211</v>
      </c>
      <c r="C1" s="104" t="s">
        <v>92</v>
      </c>
      <c r="D1" s="99"/>
      <c r="M1" s="68" t="s">
        <v>212</v>
      </c>
    </row>
    <row r="2" spans="1:13" ht="12" x14ac:dyDescent="0.2">
      <c r="A2" s="100" t="s">
        <v>212</v>
      </c>
      <c r="B2" s="100">
        <v>20</v>
      </c>
      <c r="C2" s="100" t="s">
        <v>214</v>
      </c>
      <c r="D2" s="100" t="s">
        <v>204</v>
      </c>
      <c r="M2" s="68" t="s">
        <v>213</v>
      </c>
    </row>
    <row r="3" spans="1:13" ht="12" x14ac:dyDescent="0.2">
      <c r="A3" s="100" t="s">
        <v>213</v>
      </c>
      <c r="B3" s="100">
        <v>2</v>
      </c>
      <c r="C3" s="100" t="s">
        <v>214</v>
      </c>
      <c r="D3" s="100" t="s">
        <v>204</v>
      </c>
      <c r="M3" s="68" t="s">
        <v>216</v>
      </c>
    </row>
    <row r="4" spans="1:13" ht="12" x14ac:dyDescent="0.2">
      <c r="A4" s="100" t="s">
        <v>216</v>
      </c>
      <c r="B4" s="100">
        <v>2</v>
      </c>
      <c r="C4" s="100" t="s">
        <v>214</v>
      </c>
      <c r="D4" s="100" t="s">
        <v>204</v>
      </c>
      <c r="M4" s="68" t="s">
        <v>213</v>
      </c>
    </row>
    <row r="5" spans="1:13" ht="12" x14ac:dyDescent="0.2">
      <c r="A5" s="100" t="s">
        <v>215</v>
      </c>
      <c r="B5" s="100">
        <v>2</v>
      </c>
      <c r="C5" s="100" t="s">
        <v>214</v>
      </c>
      <c r="D5" s="100" t="s">
        <v>204</v>
      </c>
      <c r="M5" s="68" t="s">
        <v>216</v>
      </c>
    </row>
    <row r="6" spans="1:13" ht="12" x14ac:dyDescent="0.2">
      <c r="A6" s="105"/>
      <c r="B6" s="105"/>
      <c r="C6" s="105"/>
      <c r="M6" s="68" t="s">
        <v>215</v>
      </c>
    </row>
    <row r="7" spans="1:13" ht="12" x14ac:dyDescent="0.2">
      <c r="A7" s="105"/>
      <c r="B7" s="105"/>
      <c r="C7" s="105"/>
    </row>
    <row r="8" spans="1:13" ht="12" x14ac:dyDescent="0.2">
      <c r="A8" s="104" t="s">
        <v>210</v>
      </c>
      <c r="B8" s="104" t="s">
        <v>211</v>
      </c>
      <c r="C8" s="104" t="s">
        <v>92</v>
      </c>
    </row>
    <row r="9" spans="1:13" ht="12" x14ac:dyDescent="0.2">
      <c r="A9" s="103" t="s">
        <v>212</v>
      </c>
      <c r="B9" s="103"/>
      <c r="C9" s="103"/>
    </row>
    <row r="10" spans="1:13" ht="12" x14ac:dyDescent="0.2">
      <c r="A10" s="103" t="s">
        <v>213</v>
      </c>
      <c r="B10" s="103"/>
      <c r="C10" s="103"/>
    </row>
    <row r="11" spans="1:13" ht="12" x14ac:dyDescent="0.2">
      <c r="A11" s="103" t="s">
        <v>216</v>
      </c>
      <c r="B11" s="103"/>
      <c r="C11" s="103"/>
    </row>
    <row r="12" spans="1:13" ht="12" x14ac:dyDescent="0.2">
      <c r="A12" s="103" t="s">
        <v>215</v>
      </c>
      <c r="B12" s="103"/>
      <c r="C12" s="103"/>
    </row>
    <row r="15" spans="1:13" ht="12" x14ac:dyDescent="0.2">
      <c r="C15" s="106"/>
    </row>
  </sheetData>
  <pageMargins left="0.7" right="0.7" top="0.75" bottom="0.75" header="0.3" footer="0.3"/>
  <pageSetup orientation="portrait" horizontalDpi="90" verticalDpi="9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64D9F06-F1B6-4953-A87D-D51AC1B20D45}">
          <x14:formula1>
            <xm:f>'C:\Users\e135962\AppData\Local\Microsoft\Windows\INetCache\Content.Outlook\U48S9S2X\[19357 Project Infrastructure Requirement  Estimation Template.xlsx]Dropdown data'!#REF!</xm:f>
          </x14:formula1>
          <xm:sqref>C6:C7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6D853-5DDA-486F-9D3B-4D840C61E721}">
  <sheetPr>
    <tabColor rgb="FF00B0F0"/>
    <pageSetUpPr fitToPage="1"/>
  </sheetPr>
  <dimension ref="A1:J92"/>
  <sheetViews>
    <sheetView zoomScale="90" zoomScaleNormal="90" workbookViewId="0">
      <selection sqref="A1:G1"/>
    </sheetView>
  </sheetViews>
  <sheetFormatPr defaultColWidth="9.140625" defaultRowHeight="12.75" x14ac:dyDescent="0.2"/>
  <cols>
    <col min="1" max="1" width="40.140625" style="1" bestFit="1" customWidth="1"/>
    <col min="2" max="2" width="19.7109375" style="1" bestFit="1" customWidth="1"/>
    <col min="3" max="3" width="11" style="1" bestFit="1" customWidth="1"/>
    <col min="4" max="6" width="9.28515625" style="1" customWidth="1"/>
    <col min="7" max="7" width="14.5703125" style="1" customWidth="1"/>
    <col min="8" max="8" width="3" style="1" customWidth="1"/>
    <col min="9" max="9" width="27.5703125" style="1" customWidth="1"/>
    <col min="10" max="10" width="15" style="1" customWidth="1"/>
    <col min="11" max="16384" width="9.140625" style="1"/>
  </cols>
  <sheetData>
    <row r="1" spans="1:10" ht="18.75" x14ac:dyDescent="0.3">
      <c r="A1" s="125" t="s">
        <v>171</v>
      </c>
      <c r="B1" s="126"/>
      <c r="C1" s="126"/>
      <c r="D1" s="126"/>
      <c r="E1" s="126"/>
      <c r="F1" s="126"/>
      <c r="G1" s="126"/>
      <c r="I1" s="125" t="s">
        <v>194</v>
      </c>
      <c r="J1" s="126"/>
    </row>
    <row r="2" spans="1:10" x14ac:dyDescent="0.2">
      <c r="A2" s="3" t="s">
        <v>105</v>
      </c>
      <c r="B2" s="3" t="s">
        <v>186</v>
      </c>
      <c r="C2" s="3" t="s">
        <v>98</v>
      </c>
      <c r="D2" s="3" t="s">
        <v>97</v>
      </c>
      <c r="E2" s="3" t="s">
        <v>3</v>
      </c>
      <c r="F2" s="3" t="s">
        <v>14</v>
      </c>
      <c r="G2" s="3" t="s">
        <v>71</v>
      </c>
      <c r="I2" s="3" t="s">
        <v>186</v>
      </c>
      <c r="J2" s="3" t="s">
        <v>195</v>
      </c>
    </row>
    <row r="3" spans="1:10" x14ac:dyDescent="0.2">
      <c r="A3" s="47" t="s">
        <v>86</v>
      </c>
      <c r="B3" s="47" t="s">
        <v>187</v>
      </c>
      <c r="C3" s="90">
        <f>'Estimate Work Sheet'!G$12*'Data Engg - Standard Effort'!B14*'Estimate Work Sheet'!F$12</f>
        <v>0</v>
      </c>
      <c r="D3" s="90">
        <f>'Estimate Work Sheet'!H$12*'Data Engg - Standard Effort'!C14</f>
        <v>0</v>
      </c>
      <c r="E3" s="90">
        <f>'Estimate Work Sheet'!I$12*'Data Engg - Standard Effort'!D14</f>
        <v>0</v>
      </c>
      <c r="F3" s="90">
        <f>'Estimate Work Sheet'!J$12*'Data Engg - Standard Effort'!E14</f>
        <v>0</v>
      </c>
      <c r="G3" s="92">
        <f>SUM(C3:F3)</f>
        <v>0</v>
      </c>
      <c r="I3" s="71" t="s">
        <v>187</v>
      </c>
      <c r="J3" s="97">
        <f>SUMIF($B$3:$B$92, I3, $G$3:$G$92)</f>
        <v>16</v>
      </c>
    </row>
    <row r="4" spans="1:10" x14ac:dyDescent="0.2">
      <c r="A4" s="47" t="s">
        <v>167</v>
      </c>
      <c r="B4" s="47" t="s">
        <v>188</v>
      </c>
      <c r="C4" s="90">
        <f>'Estimate Work Sheet'!G$12*'Data Engg - Standard Effort'!B15*'Estimate Work Sheet'!F$12</f>
        <v>0</v>
      </c>
      <c r="D4" s="90">
        <f>'Estimate Work Sheet'!H$12*'Data Engg - Standard Effort'!C15</f>
        <v>0</v>
      </c>
      <c r="E4" s="90">
        <f>'Estimate Work Sheet'!I$12*'Data Engg - Standard Effort'!D15</f>
        <v>0</v>
      </c>
      <c r="F4" s="90">
        <f>'Estimate Work Sheet'!J$12*'Data Engg - Standard Effort'!E15</f>
        <v>0</v>
      </c>
      <c r="G4" s="92">
        <f t="shared" ref="G4:G67" si="0">SUM(C4:F4)</f>
        <v>0</v>
      </c>
      <c r="I4" s="71" t="s">
        <v>188</v>
      </c>
      <c r="J4" s="97">
        <f t="shared" ref="J4:J9" si="1">SUMIF($B$3:$B$92, I4, $G$3:$G$92)</f>
        <v>48</v>
      </c>
    </row>
    <row r="5" spans="1:10" x14ac:dyDescent="0.2">
      <c r="A5" s="47" t="s">
        <v>87</v>
      </c>
      <c r="B5" s="47" t="s">
        <v>189</v>
      </c>
      <c r="C5" s="90">
        <f>'Estimate Work Sheet'!G$12*'Data Engg - Standard Effort'!B16*'Estimate Work Sheet'!F$12</f>
        <v>0</v>
      </c>
      <c r="D5" s="90">
        <f>'Estimate Work Sheet'!H$12*'Data Engg - Standard Effort'!C16</f>
        <v>0</v>
      </c>
      <c r="E5" s="90">
        <f>'Estimate Work Sheet'!I$12*'Data Engg - Standard Effort'!D16</f>
        <v>0</v>
      </c>
      <c r="F5" s="90">
        <f>'Estimate Work Sheet'!J$12*'Data Engg - Standard Effort'!E16</f>
        <v>0</v>
      </c>
      <c r="G5" s="92">
        <f t="shared" si="0"/>
        <v>0</v>
      </c>
      <c r="I5" s="71" t="s">
        <v>189</v>
      </c>
      <c r="J5" s="97">
        <f t="shared" si="1"/>
        <v>32</v>
      </c>
    </row>
    <row r="6" spans="1:10" x14ac:dyDescent="0.2">
      <c r="A6" s="47" t="s">
        <v>48</v>
      </c>
      <c r="B6" s="47" t="s">
        <v>189</v>
      </c>
      <c r="C6" s="90">
        <f>'Estimate Work Sheet'!G$12*'Data Engg - Standard Effort'!B17*'Estimate Work Sheet'!F$12</f>
        <v>0</v>
      </c>
      <c r="D6" s="90">
        <f>'Estimate Work Sheet'!H$12*'Data Engg - Standard Effort'!C17</f>
        <v>0</v>
      </c>
      <c r="E6" s="90">
        <f>'Estimate Work Sheet'!I$12*'Data Engg - Standard Effort'!D17</f>
        <v>0</v>
      </c>
      <c r="F6" s="90">
        <f>'Estimate Work Sheet'!J$12*'Data Engg - Standard Effort'!E17</f>
        <v>0</v>
      </c>
      <c r="G6" s="92">
        <f t="shared" si="0"/>
        <v>0</v>
      </c>
      <c r="I6" s="71" t="s">
        <v>190</v>
      </c>
      <c r="J6" s="97">
        <f t="shared" si="1"/>
        <v>80</v>
      </c>
    </row>
    <row r="7" spans="1:10" x14ac:dyDescent="0.2">
      <c r="A7" s="47" t="s">
        <v>168</v>
      </c>
      <c r="B7" s="47" t="s">
        <v>190</v>
      </c>
      <c r="C7" s="90">
        <f>'Estimate Work Sheet'!G$12*'Data Engg - Standard Effort'!B18*'Estimate Work Sheet'!F$12</f>
        <v>0</v>
      </c>
      <c r="D7" s="90">
        <f>'Estimate Work Sheet'!H$12*'Data Engg - Standard Effort'!C18</f>
        <v>0</v>
      </c>
      <c r="E7" s="90">
        <f>'Estimate Work Sheet'!I$12*'Data Engg - Standard Effort'!D18</f>
        <v>0</v>
      </c>
      <c r="F7" s="90">
        <f>'Estimate Work Sheet'!J$12*'Data Engg - Standard Effort'!E18</f>
        <v>0</v>
      </c>
      <c r="G7" s="92">
        <f t="shared" si="0"/>
        <v>0</v>
      </c>
      <c r="I7" s="71" t="s">
        <v>191</v>
      </c>
      <c r="J7" s="97">
        <f t="shared" si="1"/>
        <v>0</v>
      </c>
    </row>
    <row r="8" spans="1:10" x14ac:dyDescent="0.2">
      <c r="A8" s="47" t="s">
        <v>169</v>
      </c>
      <c r="B8" s="47" t="s">
        <v>190</v>
      </c>
      <c r="C8" s="90">
        <f>'Estimate Work Sheet'!G$12*'Data Engg - Standard Effort'!B19*'Estimate Work Sheet'!F$12</f>
        <v>0</v>
      </c>
      <c r="D8" s="90">
        <f>'Estimate Work Sheet'!H$12*'Data Engg - Standard Effort'!C19</f>
        <v>0</v>
      </c>
      <c r="E8" s="90">
        <f>'Estimate Work Sheet'!I$12*'Data Engg - Standard Effort'!D19</f>
        <v>0</v>
      </c>
      <c r="F8" s="90">
        <f>'Estimate Work Sheet'!J$12*'Data Engg - Standard Effort'!E19</f>
        <v>0</v>
      </c>
      <c r="G8" s="92">
        <f t="shared" si="0"/>
        <v>0</v>
      </c>
      <c r="I8" s="71" t="s">
        <v>192</v>
      </c>
      <c r="J8" s="97">
        <f t="shared" si="1"/>
        <v>0</v>
      </c>
    </row>
    <row r="9" spans="1:10" x14ac:dyDescent="0.2">
      <c r="A9" s="47" t="s">
        <v>47</v>
      </c>
      <c r="B9" s="47" t="s">
        <v>190</v>
      </c>
      <c r="C9" s="90">
        <f>'Estimate Work Sheet'!G$12*'Data Engg - Standard Effort'!B20*'Estimate Work Sheet'!F$12</f>
        <v>0</v>
      </c>
      <c r="D9" s="90">
        <f>'Estimate Work Sheet'!H$12*'Data Engg - Standard Effort'!C20</f>
        <v>0</v>
      </c>
      <c r="E9" s="90">
        <f>'Estimate Work Sheet'!I$12*'Data Engg - Standard Effort'!D20</f>
        <v>0</v>
      </c>
      <c r="F9" s="90">
        <f>'Estimate Work Sheet'!J$12*'Data Engg - Standard Effort'!E20</f>
        <v>0</v>
      </c>
      <c r="G9" s="92">
        <f t="shared" si="0"/>
        <v>0</v>
      </c>
      <c r="I9" s="71" t="s">
        <v>193</v>
      </c>
      <c r="J9" s="97">
        <f t="shared" si="1"/>
        <v>4</v>
      </c>
    </row>
    <row r="10" spans="1:10" x14ac:dyDescent="0.2">
      <c r="A10" s="47" t="s">
        <v>46</v>
      </c>
      <c r="B10" s="47" t="s">
        <v>191</v>
      </c>
      <c r="C10" s="90">
        <f>'Estimate Work Sheet'!G$12*'Data Engg - Standard Effort'!B21*'Estimate Work Sheet'!F$12</f>
        <v>0</v>
      </c>
      <c r="D10" s="90">
        <f>'Estimate Work Sheet'!H$12*'Data Engg - Standard Effort'!C21</f>
        <v>0</v>
      </c>
      <c r="E10" s="90">
        <f>'Estimate Work Sheet'!I$12*'Data Engg - Standard Effort'!D21</f>
        <v>0</v>
      </c>
      <c r="F10" s="90">
        <f>'Estimate Work Sheet'!J$12*'Data Engg - Standard Effort'!E21</f>
        <v>0</v>
      </c>
      <c r="G10" s="92">
        <f t="shared" si="0"/>
        <v>0</v>
      </c>
      <c r="I10" s="96" t="s">
        <v>71</v>
      </c>
      <c r="J10" s="98">
        <f>SUM(J3:J9)</f>
        <v>180</v>
      </c>
    </row>
    <row r="11" spans="1:10" x14ac:dyDescent="0.2">
      <c r="A11" s="47" t="s">
        <v>27</v>
      </c>
      <c r="B11" s="47" t="s">
        <v>192</v>
      </c>
      <c r="C11" s="90">
        <f>'Estimate Work Sheet'!G$12*'Data Engg - Standard Effort'!B22*'Estimate Work Sheet'!F$12</f>
        <v>0</v>
      </c>
      <c r="D11" s="90">
        <f>'Estimate Work Sheet'!H$12*'Data Engg - Standard Effort'!C22</f>
        <v>0</v>
      </c>
      <c r="E11" s="90">
        <f>'Estimate Work Sheet'!I$12*'Data Engg - Standard Effort'!D22</f>
        <v>0</v>
      </c>
      <c r="F11" s="90">
        <f>'Estimate Work Sheet'!J$12*'Data Engg - Standard Effort'!E22</f>
        <v>0</v>
      </c>
      <c r="G11" s="92">
        <f t="shared" si="0"/>
        <v>0</v>
      </c>
    </row>
    <row r="12" spans="1:10" x14ac:dyDescent="0.2">
      <c r="A12" s="3" t="s">
        <v>15</v>
      </c>
      <c r="B12" s="3" t="s">
        <v>186</v>
      </c>
      <c r="C12" s="3" t="s">
        <v>98</v>
      </c>
      <c r="D12" s="3" t="s">
        <v>97</v>
      </c>
      <c r="E12" s="3" t="s">
        <v>3</v>
      </c>
      <c r="F12" s="3" t="s">
        <v>14</v>
      </c>
      <c r="G12" s="3"/>
    </row>
    <row r="13" spans="1:10" x14ac:dyDescent="0.2">
      <c r="A13" s="47" t="s">
        <v>86</v>
      </c>
      <c r="B13" s="47" t="s">
        <v>187</v>
      </c>
      <c r="C13" s="90">
        <f>'Estimate Work Sheet'!G$13*'Data Engg - Standard Effort'!B24*'Estimate Work Sheet'!F$13</f>
        <v>0</v>
      </c>
      <c r="D13" s="90">
        <f>'Estimate Work Sheet'!H$13*'Data Engg - Standard Effort'!C24</f>
        <v>0</v>
      </c>
      <c r="E13" s="90">
        <f>'Estimate Work Sheet'!I$13*'Data Engg - Standard Effort'!D24</f>
        <v>0</v>
      </c>
      <c r="F13" s="90">
        <f>'Estimate Work Sheet'!J$13*'Data Engg - Standard Effort'!E24</f>
        <v>0</v>
      </c>
      <c r="G13" s="92">
        <f t="shared" si="0"/>
        <v>0</v>
      </c>
    </row>
    <row r="14" spans="1:10" x14ac:dyDescent="0.2">
      <c r="A14" s="47" t="s">
        <v>44</v>
      </c>
      <c r="B14" s="47" t="s">
        <v>188</v>
      </c>
      <c r="C14" s="90">
        <f>'Estimate Work Sheet'!G$13*'Data Engg - Standard Effort'!B25*'Estimate Work Sheet'!F$13</f>
        <v>0</v>
      </c>
      <c r="D14" s="90">
        <f>'Estimate Work Sheet'!H$13*'Data Engg - Standard Effort'!C25</f>
        <v>0</v>
      </c>
      <c r="E14" s="90">
        <f>'Estimate Work Sheet'!I$13*'Data Engg - Standard Effort'!D25</f>
        <v>0</v>
      </c>
      <c r="F14" s="90">
        <f>'Estimate Work Sheet'!J$13*'Data Engg - Standard Effort'!E25</f>
        <v>0</v>
      </c>
      <c r="G14" s="92">
        <f t="shared" si="0"/>
        <v>0</v>
      </c>
    </row>
    <row r="15" spans="1:10" x14ac:dyDescent="0.2">
      <c r="A15" s="47" t="s">
        <v>87</v>
      </c>
      <c r="B15" s="47" t="s">
        <v>189</v>
      </c>
      <c r="C15" s="90">
        <f>'Estimate Work Sheet'!G$13*'Data Engg - Standard Effort'!B26*'Estimate Work Sheet'!F$13</f>
        <v>0</v>
      </c>
      <c r="D15" s="90">
        <f>'Estimate Work Sheet'!H$13*'Data Engg - Standard Effort'!C26</f>
        <v>0</v>
      </c>
      <c r="E15" s="90">
        <f>'Estimate Work Sheet'!I$13*'Data Engg - Standard Effort'!D26</f>
        <v>0</v>
      </c>
      <c r="F15" s="90">
        <f>'Estimate Work Sheet'!J$13*'Data Engg - Standard Effort'!E26</f>
        <v>0</v>
      </c>
      <c r="G15" s="92">
        <f t="shared" si="0"/>
        <v>0</v>
      </c>
    </row>
    <row r="16" spans="1:10" x14ac:dyDescent="0.2">
      <c r="A16" s="47" t="s">
        <v>48</v>
      </c>
      <c r="B16" s="47" t="s">
        <v>189</v>
      </c>
      <c r="C16" s="90">
        <f>'Estimate Work Sheet'!G$13*'Data Engg - Standard Effort'!B27*'Estimate Work Sheet'!F$13</f>
        <v>0</v>
      </c>
      <c r="D16" s="90">
        <f>'Estimate Work Sheet'!H$13*'Data Engg - Standard Effort'!C27</f>
        <v>0</v>
      </c>
      <c r="E16" s="90">
        <f>'Estimate Work Sheet'!I$13*'Data Engg - Standard Effort'!D27</f>
        <v>0</v>
      </c>
      <c r="F16" s="90">
        <f>'Estimate Work Sheet'!J$13*'Data Engg - Standard Effort'!E27</f>
        <v>0</v>
      </c>
      <c r="G16" s="92">
        <f t="shared" si="0"/>
        <v>0</v>
      </c>
    </row>
    <row r="17" spans="1:7" x14ac:dyDescent="0.2">
      <c r="A17" s="47" t="s">
        <v>2</v>
      </c>
      <c r="B17" s="47" t="s">
        <v>190</v>
      </c>
      <c r="C17" s="90">
        <f>'Estimate Work Sheet'!G$13*'Data Engg - Standard Effort'!B28*'Estimate Work Sheet'!F$13</f>
        <v>0</v>
      </c>
      <c r="D17" s="90">
        <f>'Estimate Work Sheet'!H$13*'Data Engg - Standard Effort'!C28</f>
        <v>0</v>
      </c>
      <c r="E17" s="90">
        <f>'Estimate Work Sheet'!I$13*'Data Engg - Standard Effort'!D28</f>
        <v>0</v>
      </c>
      <c r="F17" s="90">
        <f>'Estimate Work Sheet'!J$13*'Data Engg - Standard Effort'!E28</f>
        <v>0</v>
      </c>
      <c r="G17" s="92">
        <f t="shared" si="0"/>
        <v>0</v>
      </c>
    </row>
    <row r="18" spans="1:7" x14ac:dyDescent="0.2">
      <c r="A18" s="47" t="s">
        <v>4</v>
      </c>
      <c r="B18" s="47" t="s">
        <v>190</v>
      </c>
      <c r="C18" s="90">
        <f>'Estimate Work Sheet'!G$13*'Data Engg - Standard Effort'!B29*'Estimate Work Sheet'!F$13</f>
        <v>0</v>
      </c>
      <c r="D18" s="90">
        <f>'Estimate Work Sheet'!H$13*'Data Engg - Standard Effort'!C29</f>
        <v>0</v>
      </c>
      <c r="E18" s="90">
        <f>'Estimate Work Sheet'!I$13*'Data Engg - Standard Effort'!D29</f>
        <v>0</v>
      </c>
      <c r="F18" s="90">
        <f>'Estimate Work Sheet'!J$13*'Data Engg - Standard Effort'!E29</f>
        <v>0</v>
      </c>
      <c r="G18" s="92">
        <f t="shared" si="0"/>
        <v>0</v>
      </c>
    </row>
    <row r="19" spans="1:7" x14ac:dyDescent="0.2">
      <c r="A19" s="47" t="s">
        <v>47</v>
      </c>
      <c r="B19" s="47" t="s">
        <v>190</v>
      </c>
      <c r="C19" s="90">
        <f>'Estimate Work Sheet'!G$13*'Data Engg - Standard Effort'!B30*'Estimate Work Sheet'!F$13</f>
        <v>0</v>
      </c>
      <c r="D19" s="90">
        <f>'Estimate Work Sheet'!H$13*'Data Engg - Standard Effort'!C30</f>
        <v>0</v>
      </c>
      <c r="E19" s="90">
        <f>'Estimate Work Sheet'!I$13*'Data Engg - Standard Effort'!D30</f>
        <v>0</v>
      </c>
      <c r="F19" s="90">
        <f>'Estimate Work Sheet'!J$13*'Data Engg - Standard Effort'!E30</f>
        <v>0</v>
      </c>
      <c r="G19" s="92">
        <f t="shared" si="0"/>
        <v>0</v>
      </c>
    </row>
    <row r="20" spans="1:7" x14ac:dyDescent="0.2">
      <c r="A20" s="47" t="s">
        <v>46</v>
      </c>
      <c r="B20" s="47" t="s">
        <v>191</v>
      </c>
      <c r="C20" s="90">
        <f>'Estimate Work Sheet'!G$13*'Data Engg - Standard Effort'!B31*'Estimate Work Sheet'!F$13</f>
        <v>0</v>
      </c>
      <c r="D20" s="90">
        <f>'Estimate Work Sheet'!H$13*'Data Engg - Standard Effort'!C31</f>
        <v>0</v>
      </c>
      <c r="E20" s="90">
        <f>'Estimate Work Sheet'!I$13*'Data Engg - Standard Effort'!D31</f>
        <v>0</v>
      </c>
      <c r="F20" s="90">
        <f>'Estimate Work Sheet'!J$13*'Data Engg - Standard Effort'!E31</f>
        <v>0</v>
      </c>
      <c r="G20" s="92">
        <f t="shared" si="0"/>
        <v>0</v>
      </c>
    </row>
    <row r="21" spans="1:7" x14ac:dyDescent="0.2">
      <c r="A21" s="47" t="s">
        <v>27</v>
      </c>
      <c r="B21" s="47" t="s">
        <v>192</v>
      </c>
      <c r="C21" s="90">
        <f>'Estimate Work Sheet'!G$13*'Data Engg - Standard Effort'!B32*'Estimate Work Sheet'!F$13</f>
        <v>0</v>
      </c>
      <c r="D21" s="90">
        <f>'Estimate Work Sheet'!H$13*'Data Engg - Standard Effort'!C32</f>
        <v>0</v>
      </c>
      <c r="E21" s="90">
        <f>'Estimate Work Sheet'!I$13*'Data Engg - Standard Effort'!D32</f>
        <v>0</v>
      </c>
      <c r="F21" s="90">
        <f>'Estimate Work Sheet'!J$13*'Data Engg - Standard Effort'!E32</f>
        <v>0</v>
      </c>
      <c r="G21" s="92">
        <f t="shared" si="0"/>
        <v>0</v>
      </c>
    </row>
    <row r="22" spans="1:7" x14ac:dyDescent="0.2">
      <c r="A22" s="3" t="s">
        <v>68</v>
      </c>
      <c r="B22" s="3" t="s">
        <v>186</v>
      </c>
      <c r="C22" s="3" t="s">
        <v>98</v>
      </c>
      <c r="D22" s="3" t="s">
        <v>97</v>
      </c>
      <c r="E22" s="3" t="s">
        <v>3</v>
      </c>
      <c r="F22" s="3" t="s">
        <v>14</v>
      </c>
      <c r="G22" s="3"/>
    </row>
    <row r="23" spans="1:7" x14ac:dyDescent="0.2">
      <c r="A23" s="47" t="s">
        <v>86</v>
      </c>
      <c r="B23" s="47" t="s">
        <v>187</v>
      </c>
      <c r="C23" s="90">
        <f>'Estimate Work Sheet'!G$14*'Data Engg - Standard Effort'!B34*'Estimate Work Sheet'!F$14</f>
        <v>0</v>
      </c>
      <c r="D23" s="90">
        <f>'Estimate Work Sheet'!H$14*'Data Engg - Standard Effort'!C34</f>
        <v>0</v>
      </c>
      <c r="E23" s="90">
        <f>'Estimate Work Sheet'!I$14*'Data Engg - Standard Effort'!D34</f>
        <v>0</v>
      </c>
      <c r="F23" s="90">
        <f>'Estimate Work Sheet'!J$14*'Data Engg - Standard Effort'!E34</f>
        <v>0</v>
      </c>
      <c r="G23" s="92">
        <f t="shared" si="0"/>
        <v>0</v>
      </c>
    </row>
    <row r="24" spans="1:7" x14ac:dyDescent="0.2">
      <c r="A24" s="47" t="s">
        <v>53</v>
      </c>
      <c r="B24" s="47" t="s">
        <v>188</v>
      </c>
      <c r="C24" s="90">
        <f>'Estimate Work Sheet'!G$14*'Data Engg - Standard Effort'!B35*'Estimate Work Sheet'!F$14</f>
        <v>0</v>
      </c>
      <c r="D24" s="90">
        <f>'Estimate Work Sheet'!H$14*'Data Engg - Standard Effort'!C35</f>
        <v>0</v>
      </c>
      <c r="E24" s="90">
        <f>'Estimate Work Sheet'!I$14*'Data Engg - Standard Effort'!D35</f>
        <v>0</v>
      </c>
      <c r="F24" s="90">
        <f>'Estimate Work Sheet'!J$14*'Data Engg - Standard Effort'!E35</f>
        <v>0</v>
      </c>
      <c r="G24" s="92">
        <f t="shared" si="0"/>
        <v>0</v>
      </c>
    </row>
    <row r="25" spans="1:7" x14ac:dyDescent="0.2">
      <c r="A25" s="47" t="s">
        <v>87</v>
      </c>
      <c r="B25" s="47" t="s">
        <v>189</v>
      </c>
      <c r="C25" s="90">
        <f>'Estimate Work Sheet'!G$14*'Data Engg - Standard Effort'!B36*'Estimate Work Sheet'!F$14</f>
        <v>0</v>
      </c>
      <c r="D25" s="90">
        <f>'Estimate Work Sheet'!H$14*'Data Engg - Standard Effort'!C36</f>
        <v>0</v>
      </c>
      <c r="E25" s="90">
        <f>'Estimate Work Sheet'!I$14*'Data Engg - Standard Effort'!D36</f>
        <v>0</v>
      </c>
      <c r="F25" s="90">
        <f>'Estimate Work Sheet'!J$14*'Data Engg - Standard Effort'!E36</f>
        <v>0</v>
      </c>
      <c r="G25" s="92">
        <f t="shared" si="0"/>
        <v>0</v>
      </c>
    </row>
    <row r="26" spans="1:7" x14ac:dyDescent="0.2">
      <c r="A26" s="47" t="s">
        <v>48</v>
      </c>
      <c r="B26" s="47" t="s">
        <v>189</v>
      </c>
      <c r="C26" s="90">
        <f>'Estimate Work Sheet'!G$14*'Data Engg - Standard Effort'!B37*'Estimate Work Sheet'!F$14</f>
        <v>0</v>
      </c>
      <c r="D26" s="90">
        <f>'Estimate Work Sheet'!H$14*'Data Engg - Standard Effort'!C37</f>
        <v>0</v>
      </c>
      <c r="E26" s="90">
        <f>'Estimate Work Sheet'!I$14*'Data Engg - Standard Effort'!D37</f>
        <v>0</v>
      </c>
      <c r="F26" s="90">
        <f>'Estimate Work Sheet'!J$14*'Data Engg - Standard Effort'!E37</f>
        <v>0</v>
      </c>
      <c r="G26" s="92">
        <f t="shared" si="0"/>
        <v>0</v>
      </c>
    </row>
    <row r="27" spans="1:7" x14ac:dyDescent="0.2">
      <c r="A27" s="47" t="s">
        <v>17</v>
      </c>
      <c r="B27" s="47" t="s">
        <v>190</v>
      </c>
      <c r="C27" s="90">
        <f>'Estimate Work Sheet'!G$14*'Data Engg - Standard Effort'!B38*'Estimate Work Sheet'!F$14</f>
        <v>0</v>
      </c>
      <c r="D27" s="90">
        <f>'Estimate Work Sheet'!H$14*'Data Engg - Standard Effort'!C38</f>
        <v>0</v>
      </c>
      <c r="E27" s="90">
        <f>'Estimate Work Sheet'!I$14*'Data Engg - Standard Effort'!D38</f>
        <v>0</v>
      </c>
      <c r="F27" s="90">
        <f>'Estimate Work Sheet'!J$14*'Data Engg - Standard Effort'!E38</f>
        <v>0</v>
      </c>
      <c r="G27" s="92">
        <f t="shared" si="0"/>
        <v>0</v>
      </c>
    </row>
    <row r="28" spans="1:7" x14ac:dyDescent="0.2">
      <c r="A28" s="47" t="s">
        <v>18</v>
      </c>
      <c r="B28" s="47" t="s">
        <v>190</v>
      </c>
      <c r="C28" s="90">
        <f>'Estimate Work Sheet'!G$14*'Data Engg - Standard Effort'!B39*'Estimate Work Sheet'!F$14</f>
        <v>0</v>
      </c>
      <c r="D28" s="90">
        <f>'Estimate Work Sheet'!H$14*'Data Engg - Standard Effort'!C39</f>
        <v>0</v>
      </c>
      <c r="E28" s="90">
        <f>'Estimate Work Sheet'!I$14*'Data Engg - Standard Effort'!D39</f>
        <v>0</v>
      </c>
      <c r="F28" s="90">
        <f>'Estimate Work Sheet'!J$14*'Data Engg - Standard Effort'!E39</f>
        <v>0</v>
      </c>
      <c r="G28" s="92">
        <f t="shared" si="0"/>
        <v>0</v>
      </c>
    </row>
    <row r="29" spans="1:7" x14ac:dyDescent="0.2">
      <c r="A29" s="47" t="s">
        <v>22</v>
      </c>
      <c r="B29" s="47" t="s">
        <v>190</v>
      </c>
      <c r="C29" s="90">
        <f>'Estimate Work Sheet'!G$14*'Data Engg - Standard Effort'!B40*'Estimate Work Sheet'!F$14</f>
        <v>0</v>
      </c>
      <c r="D29" s="90">
        <f>'Estimate Work Sheet'!H$14*'Data Engg - Standard Effort'!C40</f>
        <v>0</v>
      </c>
      <c r="E29" s="90">
        <f>'Estimate Work Sheet'!I$14*'Data Engg - Standard Effort'!D40</f>
        <v>0</v>
      </c>
      <c r="F29" s="90">
        <f>'Estimate Work Sheet'!J$14*'Data Engg - Standard Effort'!E40</f>
        <v>0</v>
      </c>
      <c r="G29" s="92">
        <f t="shared" si="0"/>
        <v>0</v>
      </c>
    </row>
    <row r="30" spans="1:7" x14ac:dyDescent="0.2">
      <c r="A30" s="47" t="s">
        <v>19</v>
      </c>
      <c r="B30" s="47" t="s">
        <v>190</v>
      </c>
      <c r="C30" s="90">
        <f>'Estimate Work Sheet'!G$14*'Data Engg - Standard Effort'!B41*'Estimate Work Sheet'!F$14</f>
        <v>0</v>
      </c>
      <c r="D30" s="90">
        <f>'Estimate Work Sheet'!H$14*'Data Engg - Standard Effort'!C41</f>
        <v>0</v>
      </c>
      <c r="E30" s="90">
        <f>'Estimate Work Sheet'!I$14*'Data Engg - Standard Effort'!D41</f>
        <v>0</v>
      </c>
      <c r="F30" s="90">
        <f>'Estimate Work Sheet'!J$14*'Data Engg - Standard Effort'!E41</f>
        <v>0</v>
      </c>
      <c r="G30" s="92">
        <f t="shared" si="0"/>
        <v>0</v>
      </c>
    </row>
    <row r="31" spans="1:7" x14ac:dyDescent="0.2">
      <c r="A31" s="47" t="s">
        <v>20</v>
      </c>
      <c r="B31" s="47" t="s">
        <v>190</v>
      </c>
      <c r="C31" s="90">
        <f>'Estimate Work Sheet'!G$14*'Data Engg - Standard Effort'!B42*'Estimate Work Sheet'!F$14</f>
        <v>0</v>
      </c>
      <c r="D31" s="90">
        <f>'Estimate Work Sheet'!H$14*'Data Engg - Standard Effort'!C42</f>
        <v>0</v>
      </c>
      <c r="E31" s="90">
        <f>'Estimate Work Sheet'!I$14*'Data Engg - Standard Effort'!D42</f>
        <v>0</v>
      </c>
      <c r="F31" s="90">
        <f>'Estimate Work Sheet'!J$14*'Data Engg - Standard Effort'!E42</f>
        <v>0</v>
      </c>
      <c r="G31" s="92">
        <f t="shared" si="0"/>
        <v>0</v>
      </c>
    </row>
    <row r="32" spans="1:7" x14ac:dyDescent="0.2">
      <c r="A32" s="47" t="s">
        <v>54</v>
      </c>
      <c r="B32" s="47" t="s">
        <v>193</v>
      </c>
      <c r="C32" s="90">
        <f>'Estimate Work Sheet'!G$14*'Data Engg - Standard Effort'!B43*'Estimate Work Sheet'!F$14</f>
        <v>0</v>
      </c>
      <c r="D32" s="90">
        <f>'Estimate Work Sheet'!H$14*'Data Engg - Standard Effort'!C43</f>
        <v>0</v>
      </c>
      <c r="E32" s="90">
        <f>'Estimate Work Sheet'!I$14*'Data Engg - Standard Effort'!D43</f>
        <v>0</v>
      </c>
      <c r="F32" s="90">
        <f>'Estimate Work Sheet'!J$14*'Data Engg - Standard Effort'!E43</f>
        <v>0</v>
      </c>
      <c r="G32" s="92">
        <f t="shared" si="0"/>
        <v>0</v>
      </c>
    </row>
    <row r="33" spans="1:7" x14ac:dyDescent="0.2">
      <c r="A33" s="3" t="s">
        <v>170</v>
      </c>
      <c r="B33" s="3" t="s">
        <v>186</v>
      </c>
      <c r="C33" s="3" t="s">
        <v>98</v>
      </c>
      <c r="D33" s="3" t="s">
        <v>97</v>
      </c>
      <c r="E33" s="3" t="s">
        <v>3</v>
      </c>
      <c r="F33" s="3" t="s">
        <v>14</v>
      </c>
      <c r="G33" s="3"/>
    </row>
    <row r="34" spans="1:7" x14ac:dyDescent="0.2">
      <c r="A34" s="47" t="s">
        <v>86</v>
      </c>
      <c r="B34" s="47" t="s">
        <v>187</v>
      </c>
      <c r="C34" s="90">
        <f>'Estimate Work Sheet'!G$15*'Data Engg - Standard Effort'!B45*'Estimate Work Sheet'!F$15</f>
        <v>0</v>
      </c>
      <c r="D34" s="90">
        <f>'Estimate Work Sheet'!H$15*'Data Engg - Standard Effort'!C45</f>
        <v>0</v>
      </c>
      <c r="E34" s="90">
        <f>'Estimate Work Sheet'!I$15*'Data Engg - Standard Effort'!D45</f>
        <v>0</v>
      </c>
      <c r="F34" s="90">
        <f>'Estimate Work Sheet'!J$15*'Data Engg - Standard Effort'!E45</f>
        <v>0</v>
      </c>
      <c r="G34" s="92">
        <f t="shared" si="0"/>
        <v>0</v>
      </c>
    </row>
    <row r="35" spans="1:7" x14ac:dyDescent="0.2">
      <c r="A35" s="47" t="s">
        <v>53</v>
      </c>
      <c r="B35" s="47" t="s">
        <v>188</v>
      </c>
      <c r="C35" s="90">
        <f>'Estimate Work Sheet'!G$15*'Data Engg - Standard Effort'!B46*'Estimate Work Sheet'!F$15</f>
        <v>0</v>
      </c>
      <c r="D35" s="90">
        <f>'Estimate Work Sheet'!H$15*'Data Engg - Standard Effort'!C46</f>
        <v>0</v>
      </c>
      <c r="E35" s="90">
        <f>'Estimate Work Sheet'!I$15*'Data Engg - Standard Effort'!D46</f>
        <v>0</v>
      </c>
      <c r="F35" s="90">
        <f>'Estimate Work Sheet'!J$15*'Data Engg - Standard Effort'!E46</f>
        <v>0</v>
      </c>
      <c r="G35" s="92">
        <f t="shared" si="0"/>
        <v>0</v>
      </c>
    </row>
    <row r="36" spans="1:7" x14ac:dyDescent="0.2">
      <c r="A36" s="47" t="s">
        <v>87</v>
      </c>
      <c r="B36" s="47" t="s">
        <v>189</v>
      </c>
      <c r="C36" s="90">
        <f>'Estimate Work Sheet'!G$15*'Data Engg - Standard Effort'!B47*'Estimate Work Sheet'!F$15</f>
        <v>0</v>
      </c>
      <c r="D36" s="90">
        <f>'Estimate Work Sheet'!H$15*'Data Engg - Standard Effort'!C47</f>
        <v>0</v>
      </c>
      <c r="E36" s="90">
        <f>'Estimate Work Sheet'!I$15*'Data Engg - Standard Effort'!D47</f>
        <v>0</v>
      </c>
      <c r="F36" s="90">
        <f>'Estimate Work Sheet'!J$15*'Data Engg - Standard Effort'!E47</f>
        <v>0</v>
      </c>
      <c r="G36" s="92">
        <f t="shared" si="0"/>
        <v>0</v>
      </c>
    </row>
    <row r="37" spans="1:7" x14ac:dyDescent="0.2">
      <c r="A37" s="47" t="s">
        <v>48</v>
      </c>
      <c r="B37" s="47" t="s">
        <v>189</v>
      </c>
      <c r="C37" s="90">
        <f>'Estimate Work Sheet'!G$15*'Data Engg - Standard Effort'!B48*'Estimate Work Sheet'!F$15</f>
        <v>0</v>
      </c>
      <c r="D37" s="90">
        <f>'Estimate Work Sheet'!H$15*'Data Engg - Standard Effort'!C48</f>
        <v>0</v>
      </c>
      <c r="E37" s="90">
        <f>'Estimate Work Sheet'!I$15*'Data Engg - Standard Effort'!D48</f>
        <v>0</v>
      </c>
      <c r="F37" s="90">
        <f>'Estimate Work Sheet'!J$15*'Data Engg - Standard Effort'!E48</f>
        <v>0</v>
      </c>
      <c r="G37" s="92">
        <f t="shared" si="0"/>
        <v>0</v>
      </c>
    </row>
    <row r="38" spans="1:7" x14ac:dyDescent="0.2">
      <c r="A38" s="47" t="s">
        <v>17</v>
      </c>
      <c r="B38" s="47" t="s">
        <v>190</v>
      </c>
      <c r="C38" s="90">
        <f>'Estimate Work Sheet'!G$15*'Data Engg - Standard Effort'!B49*'Estimate Work Sheet'!F$15</f>
        <v>0</v>
      </c>
      <c r="D38" s="90">
        <f>'Estimate Work Sheet'!H$15*'Data Engg - Standard Effort'!C49</f>
        <v>0</v>
      </c>
      <c r="E38" s="90">
        <f>'Estimate Work Sheet'!I$15*'Data Engg - Standard Effort'!D49</f>
        <v>0</v>
      </c>
      <c r="F38" s="90">
        <f>'Estimate Work Sheet'!J$15*'Data Engg - Standard Effort'!E49</f>
        <v>0</v>
      </c>
      <c r="G38" s="92">
        <f t="shared" si="0"/>
        <v>0</v>
      </c>
    </row>
    <row r="39" spans="1:7" x14ac:dyDescent="0.2">
      <c r="A39" s="47" t="s">
        <v>18</v>
      </c>
      <c r="B39" s="47" t="s">
        <v>190</v>
      </c>
      <c r="C39" s="90">
        <f>'Estimate Work Sheet'!G$15*'Data Engg - Standard Effort'!B50*'Estimate Work Sheet'!F$15</f>
        <v>0</v>
      </c>
      <c r="D39" s="90">
        <f>'Estimate Work Sheet'!H$15*'Data Engg - Standard Effort'!C50</f>
        <v>0</v>
      </c>
      <c r="E39" s="90">
        <f>'Estimate Work Sheet'!I$15*'Data Engg - Standard Effort'!D50</f>
        <v>0</v>
      </c>
      <c r="F39" s="90">
        <f>'Estimate Work Sheet'!J$15*'Data Engg - Standard Effort'!E50</f>
        <v>0</v>
      </c>
      <c r="G39" s="92">
        <f t="shared" si="0"/>
        <v>0</v>
      </c>
    </row>
    <row r="40" spans="1:7" x14ac:dyDescent="0.2">
      <c r="A40" s="47" t="s">
        <v>22</v>
      </c>
      <c r="B40" s="47" t="s">
        <v>190</v>
      </c>
      <c r="C40" s="90">
        <f>'Estimate Work Sheet'!G$15*'Data Engg - Standard Effort'!B51*'Estimate Work Sheet'!F$15</f>
        <v>0</v>
      </c>
      <c r="D40" s="90">
        <f>'Estimate Work Sheet'!H$15*'Data Engg - Standard Effort'!C51</f>
        <v>0</v>
      </c>
      <c r="E40" s="90">
        <f>'Estimate Work Sheet'!I$15*'Data Engg - Standard Effort'!D51</f>
        <v>0</v>
      </c>
      <c r="F40" s="90">
        <f>'Estimate Work Sheet'!J$15*'Data Engg - Standard Effort'!E51</f>
        <v>0</v>
      </c>
      <c r="G40" s="92">
        <f t="shared" si="0"/>
        <v>0</v>
      </c>
    </row>
    <row r="41" spans="1:7" x14ac:dyDescent="0.2">
      <c r="A41" s="47" t="s">
        <v>19</v>
      </c>
      <c r="B41" s="47" t="s">
        <v>190</v>
      </c>
      <c r="C41" s="90">
        <f>'Estimate Work Sheet'!G$15*'Data Engg - Standard Effort'!B52*'Estimate Work Sheet'!F$15</f>
        <v>0</v>
      </c>
      <c r="D41" s="90">
        <f>'Estimate Work Sheet'!H$15*'Data Engg - Standard Effort'!C52</f>
        <v>0</v>
      </c>
      <c r="E41" s="90">
        <f>'Estimate Work Sheet'!I$15*'Data Engg - Standard Effort'!D52</f>
        <v>0</v>
      </c>
      <c r="F41" s="90">
        <f>'Estimate Work Sheet'!J$15*'Data Engg - Standard Effort'!E52</f>
        <v>0</v>
      </c>
      <c r="G41" s="92">
        <f t="shared" si="0"/>
        <v>0</v>
      </c>
    </row>
    <row r="42" spans="1:7" x14ac:dyDescent="0.2">
      <c r="A42" s="47" t="s">
        <v>20</v>
      </c>
      <c r="B42" s="47" t="s">
        <v>190</v>
      </c>
      <c r="C42" s="90">
        <f>'Estimate Work Sheet'!G$15*'Data Engg - Standard Effort'!B53*'Estimate Work Sheet'!F$15</f>
        <v>0</v>
      </c>
      <c r="D42" s="90">
        <f>'Estimate Work Sheet'!H$15*'Data Engg - Standard Effort'!C53</f>
        <v>0</v>
      </c>
      <c r="E42" s="90">
        <f>'Estimate Work Sheet'!I$15*'Data Engg - Standard Effort'!D53</f>
        <v>0</v>
      </c>
      <c r="F42" s="90">
        <f>'Estimate Work Sheet'!J$15*'Data Engg - Standard Effort'!E53</f>
        <v>0</v>
      </c>
      <c r="G42" s="92">
        <f t="shared" si="0"/>
        <v>0</v>
      </c>
    </row>
    <row r="43" spans="1:7" x14ac:dyDescent="0.2">
      <c r="A43" s="47" t="s">
        <v>54</v>
      </c>
      <c r="B43" s="47" t="s">
        <v>193</v>
      </c>
      <c r="C43" s="90">
        <f>'Estimate Work Sheet'!G$15*'Data Engg - Standard Effort'!B54*'Estimate Work Sheet'!F$15</f>
        <v>0</v>
      </c>
      <c r="D43" s="90">
        <f>'Estimate Work Sheet'!H$15*'Data Engg - Standard Effort'!C54</f>
        <v>0</v>
      </c>
      <c r="E43" s="90">
        <f>'Estimate Work Sheet'!I$15*'Data Engg - Standard Effort'!D54</f>
        <v>0</v>
      </c>
      <c r="F43" s="90">
        <f>'Estimate Work Sheet'!J$15*'Data Engg - Standard Effort'!E54</f>
        <v>0</v>
      </c>
      <c r="G43" s="92">
        <f t="shared" si="0"/>
        <v>0</v>
      </c>
    </row>
    <row r="44" spans="1:7" x14ac:dyDescent="0.2">
      <c r="A44" s="4" t="s">
        <v>0</v>
      </c>
      <c r="B44" s="3" t="s">
        <v>186</v>
      </c>
      <c r="C44" s="3" t="s">
        <v>98</v>
      </c>
      <c r="D44" s="3" t="s">
        <v>97</v>
      </c>
      <c r="E44" s="3" t="s">
        <v>3</v>
      </c>
      <c r="F44" s="3" t="s">
        <v>14</v>
      </c>
      <c r="G44" s="3"/>
    </row>
    <row r="45" spans="1:7" x14ac:dyDescent="0.2">
      <c r="A45" s="47" t="s">
        <v>86</v>
      </c>
      <c r="B45" s="47" t="s">
        <v>187</v>
      </c>
      <c r="C45" s="90">
        <f>'Estimate Work Sheet'!G$16*'Data Engg - Standard Effort'!B56*'Estimate Work Sheet'!F$16</f>
        <v>0</v>
      </c>
      <c r="D45" s="90">
        <f>'Estimate Work Sheet'!H$16*'Data Engg - Standard Effort'!C56</f>
        <v>0</v>
      </c>
      <c r="E45" s="90">
        <f>'Estimate Work Sheet'!I$16*'Data Engg - Standard Effort'!D56</f>
        <v>0</v>
      </c>
      <c r="F45" s="90">
        <f>'Estimate Work Sheet'!J$16*'Data Engg - Standard Effort'!E56</f>
        <v>0</v>
      </c>
      <c r="G45" s="92">
        <f t="shared" si="0"/>
        <v>0</v>
      </c>
    </row>
    <row r="46" spans="1:7" x14ac:dyDescent="0.2">
      <c r="A46" s="47" t="s">
        <v>45</v>
      </c>
      <c r="B46" s="47" t="s">
        <v>188</v>
      </c>
      <c r="C46" s="90">
        <f>'Estimate Work Sheet'!G$16*'Data Engg - Standard Effort'!B57*'Estimate Work Sheet'!F$16</f>
        <v>0</v>
      </c>
      <c r="D46" s="90">
        <f>'Estimate Work Sheet'!H$16*'Data Engg - Standard Effort'!C57</f>
        <v>0</v>
      </c>
      <c r="E46" s="90">
        <f>'Estimate Work Sheet'!I$16*'Data Engg - Standard Effort'!D57</f>
        <v>0</v>
      </c>
      <c r="F46" s="90">
        <f>'Estimate Work Sheet'!J$16*'Data Engg - Standard Effort'!E57</f>
        <v>0</v>
      </c>
      <c r="G46" s="92">
        <f t="shared" si="0"/>
        <v>0</v>
      </c>
    </row>
    <row r="47" spans="1:7" x14ac:dyDescent="0.2">
      <c r="A47" s="47" t="s">
        <v>87</v>
      </c>
      <c r="B47" s="47" t="s">
        <v>189</v>
      </c>
      <c r="C47" s="90">
        <f>'Estimate Work Sheet'!G$16*'Data Engg - Standard Effort'!B58*'Estimate Work Sheet'!F$16</f>
        <v>0</v>
      </c>
      <c r="D47" s="90">
        <f>'Estimate Work Sheet'!H$16*'Data Engg - Standard Effort'!C58</f>
        <v>0</v>
      </c>
      <c r="E47" s="90">
        <f>'Estimate Work Sheet'!I$16*'Data Engg - Standard Effort'!D58</f>
        <v>0</v>
      </c>
      <c r="F47" s="90">
        <f>'Estimate Work Sheet'!J$16*'Data Engg - Standard Effort'!E58</f>
        <v>0</v>
      </c>
      <c r="G47" s="92">
        <f t="shared" si="0"/>
        <v>0</v>
      </c>
    </row>
    <row r="48" spans="1:7" x14ac:dyDescent="0.2">
      <c r="A48" s="47" t="s">
        <v>48</v>
      </c>
      <c r="B48" s="47" t="s">
        <v>189</v>
      </c>
      <c r="C48" s="90">
        <f>'Estimate Work Sheet'!G$16*'Data Engg - Standard Effort'!B59*'Estimate Work Sheet'!F$16</f>
        <v>0</v>
      </c>
      <c r="D48" s="90">
        <f>'Estimate Work Sheet'!H$16*'Data Engg - Standard Effort'!C59</f>
        <v>0</v>
      </c>
      <c r="E48" s="90">
        <f>'Estimate Work Sheet'!I$16*'Data Engg - Standard Effort'!D59</f>
        <v>0</v>
      </c>
      <c r="F48" s="90">
        <f>'Estimate Work Sheet'!J$16*'Data Engg - Standard Effort'!E59</f>
        <v>0</v>
      </c>
      <c r="G48" s="92">
        <f t="shared" si="0"/>
        <v>0</v>
      </c>
    </row>
    <row r="49" spans="1:7" x14ac:dyDescent="0.2">
      <c r="A49" s="47" t="s">
        <v>17</v>
      </c>
      <c r="B49" s="47" t="s">
        <v>190</v>
      </c>
      <c r="C49" s="90">
        <f>'Estimate Work Sheet'!G$16*'Data Engg - Standard Effort'!B60*'Estimate Work Sheet'!F$16</f>
        <v>0</v>
      </c>
      <c r="D49" s="90">
        <f>'Estimate Work Sheet'!H$16*'Data Engg - Standard Effort'!C60</f>
        <v>0</v>
      </c>
      <c r="E49" s="90">
        <f>'Estimate Work Sheet'!I$16*'Data Engg - Standard Effort'!D60</f>
        <v>0</v>
      </c>
      <c r="F49" s="90">
        <f>'Estimate Work Sheet'!J$16*'Data Engg - Standard Effort'!E60</f>
        <v>0</v>
      </c>
      <c r="G49" s="92">
        <f t="shared" si="0"/>
        <v>0</v>
      </c>
    </row>
    <row r="50" spans="1:7" x14ac:dyDescent="0.2">
      <c r="A50" s="47" t="s">
        <v>18</v>
      </c>
      <c r="B50" s="47" t="s">
        <v>190</v>
      </c>
      <c r="C50" s="90">
        <f>'Estimate Work Sheet'!G$16*'Data Engg - Standard Effort'!B61*'Estimate Work Sheet'!F$16</f>
        <v>0</v>
      </c>
      <c r="D50" s="90">
        <f>'Estimate Work Sheet'!H$16*'Data Engg - Standard Effort'!C61</f>
        <v>0</v>
      </c>
      <c r="E50" s="90">
        <f>'Estimate Work Sheet'!I$16*'Data Engg - Standard Effort'!D61</f>
        <v>0</v>
      </c>
      <c r="F50" s="90">
        <f>'Estimate Work Sheet'!J$16*'Data Engg - Standard Effort'!E61</f>
        <v>0</v>
      </c>
      <c r="G50" s="92">
        <f t="shared" si="0"/>
        <v>0</v>
      </c>
    </row>
    <row r="51" spans="1:7" x14ac:dyDescent="0.2">
      <c r="A51" s="47" t="s">
        <v>22</v>
      </c>
      <c r="B51" s="47" t="s">
        <v>190</v>
      </c>
      <c r="C51" s="90">
        <f>'Estimate Work Sheet'!G$16*'Data Engg - Standard Effort'!B62*'Estimate Work Sheet'!F$16</f>
        <v>0</v>
      </c>
      <c r="D51" s="90">
        <f>'Estimate Work Sheet'!H$16*'Data Engg - Standard Effort'!C62</f>
        <v>0</v>
      </c>
      <c r="E51" s="90">
        <f>'Estimate Work Sheet'!I$16*'Data Engg - Standard Effort'!D62</f>
        <v>0</v>
      </c>
      <c r="F51" s="90">
        <f>'Estimate Work Sheet'!J$16*'Data Engg - Standard Effort'!E62</f>
        <v>0</v>
      </c>
      <c r="G51" s="92">
        <f t="shared" si="0"/>
        <v>0</v>
      </c>
    </row>
    <row r="52" spans="1:7" x14ac:dyDescent="0.2">
      <c r="A52" s="47" t="s">
        <v>19</v>
      </c>
      <c r="B52" s="47" t="s">
        <v>190</v>
      </c>
      <c r="C52" s="90">
        <f>'Estimate Work Sheet'!G$16*'Data Engg - Standard Effort'!B63*'Estimate Work Sheet'!F$16</f>
        <v>0</v>
      </c>
      <c r="D52" s="90">
        <f>'Estimate Work Sheet'!H$16*'Data Engg - Standard Effort'!C63</f>
        <v>0</v>
      </c>
      <c r="E52" s="90">
        <f>'Estimate Work Sheet'!I$16*'Data Engg - Standard Effort'!D63</f>
        <v>0</v>
      </c>
      <c r="F52" s="90">
        <f>'Estimate Work Sheet'!J$16*'Data Engg - Standard Effort'!E63</f>
        <v>0</v>
      </c>
      <c r="G52" s="92">
        <f t="shared" si="0"/>
        <v>0</v>
      </c>
    </row>
    <row r="53" spans="1:7" x14ac:dyDescent="0.2">
      <c r="A53" s="47" t="s">
        <v>21</v>
      </c>
      <c r="B53" s="47" t="s">
        <v>190</v>
      </c>
      <c r="C53" s="90">
        <f>'Estimate Work Sheet'!G$16*'Data Engg - Standard Effort'!B64*'Estimate Work Sheet'!F$16</f>
        <v>0</v>
      </c>
      <c r="D53" s="90">
        <f>'Estimate Work Sheet'!H$16*'Data Engg - Standard Effort'!C64</f>
        <v>0</v>
      </c>
      <c r="E53" s="90">
        <f>'Estimate Work Sheet'!I$16*'Data Engg - Standard Effort'!D64</f>
        <v>0</v>
      </c>
      <c r="F53" s="90">
        <f>'Estimate Work Sheet'!J$16*'Data Engg - Standard Effort'!E64</f>
        <v>0</v>
      </c>
      <c r="G53" s="92">
        <f t="shared" si="0"/>
        <v>0</v>
      </c>
    </row>
    <row r="54" spans="1:7" x14ac:dyDescent="0.2">
      <c r="A54" s="47" t="s">
        <v>54</v>
      </c>
      <c r="B54" s="47" t="s">
        <v>193</v>
      </c>
      <c r="C54" s="90">
        <f>'Estimate Work Sheet'!G$16*'Data Engg - Standard Effort'!B65*'Estimate Work Sheet'!F$16</f>
        <v>0</v>
      </c>
      <c r="D54" s="90">
        <f>'Estimate Work Sheet'!H$16*'Data Engg - Standard Effort'!C65</f>
        <v>0</v>
      </c>
      <c r="E54" s="90">
        <f>'Estimate Work Sheet'!I$16*'Data Engg - Standard Effort'!D65</f>
        <v>0</v>
      </c>
      <c r="F54" s="90">
        <f>'Estimate Work Sheet'!J$16*'Data Engg - Standard Effort'!E65</f>
        <v>0</v>
      </c>
      <c r="G54" s="92">
        <f t="shared" si="0"/>
        <v>0</v>
      </c>
    </row>
    <row r="55" spans="1:7" x14ac:dyDescent="0.2">
      <c r="A55" s="4" t="s">
        <v>1</v>
      </c>
      <c r="B55" s="3" t="s">
        <v>186</v>
      </c>
      <c r="C55" s="3" t="s">
        <v>98</v>
      </c>
      <c r="D55" s="3" t="s">
        <v>97</v>
      </c>
      <c r="E55" s="3" t="s">
        <v>3</v>
      </c>
      <c r="F55" s="3" t="s">
        <v>14</v>
      </c>
      <c r="G55" s="3"/>
    </row>
    <row r="56" spans="1:7" x14ac:dyDescent="0.2">
      <c r="A56" s="47" t="s">
        <v>86</v>
      </c>
      <c r="B56" s="47" t="s">
        <v>187</v>
      </c>
      <c r="C56" s="90">
        <f>'Estimate Work Sheet'!G$17*'Data Engg - Standard Effort'!B67*'Estimate Work Sheet'!F$17</f>
        <v>0</v>
      </c>
      <c r="D56" s="90">
        <f>'Estimate Work Sheet'!H$17*'Data Engg - Standard Effort'!C67</f>
        <v>0</v>
      </c>
      <c r="E56" s="90">
        <f>'Estimate Work Sheet'!I$17*'Data Engg - Standard Effort'!D67</f>
        <v>16</v>
      </c>
      <c r="F56" s="90">
        <f>'Estimate Work Sheet'!J$17*'Data Engg - Standard Effort'!E67</f>
        <v>0</v>
      </c>
      <c r="G56" s="92">
        <f t="shared" si="0"/>
        <v>16</v>
      </c>
    </row>
    <row r="57" spans="1:7" x14ac:dyDescent="0.2">
      <c r="A57" s="47" t="s">
        <v>45</v>
      </c>
      <c r="B57" s="47" t="s">
        <v>188</v>
      </c>
      <c r="C57" s="90">
        <f>'Estimate Work Sheet'!G$17*'Data Engg - Standard Effort'!B68*'Estimate Work Sheet'!F$17</f>
        <v>0</v>
      </c>
      <c r="D57" s="90">
        <f>'Estimate Work Sheet'!H$17*'Data Engg - Standard Effort'!C68</f>
        <v>0</v>
      </c>
      <c r="E57" s="90">
        <f>'Estimate Work Sheet'!I$17*'Data Engg - Standard Effort'!D68</f>
        <v>48</v>
      </c>
      <c r="F57" s="90">
        <f>'Estimate Work Sheet'!J$17*'Data Engg - Standard Effort'!E68</f>
        <v>0</v>
      </c>
      <c r="G57" s="92">
        <f t="shared" si="0"/>
        <v>48</v>
      </c>
    </row>
    <row r="58" spans="1:7" x14ac:dyDescent="0.2">
      <c r="A58" s="47" t="s">
        <v>87</v>
      </c>
      <c r="B58" s="47" t="s">
        <v>189</v>
      </c>
      <c r="C58" s="90">
        <f>'Estimate Work Sheet'!G$17*'Data Engg - Standard Effort'!B69*'Estimate Work Sheet'!F$17</f>
        <v>0</v>
      </c>
      <c r="D58" s="90">
        <f>'Estimate Work Sheet'!H$17*'Data Engg - Standard Effort'!C69</f>
        <v>0</v>
      </c>
      <c r="E58" s="90">
        <f>'Estimate Work Sheet'!I$17*'Data Engg - Standard Effort'!D69</f>
        <v>16</v>
      </c>
      <c r="F58" s="90">
        <f>'Estimate Work Sheet'!J$17*'Data Engg - Standard Effort'!E69</f>
        <v>0</v>
      </c>
      <c r="G58" s="92">
        <f t="shared" si="0"/>
        <v>16</v>
      </c>
    </row>
    <row r="59" spans="1:7" x14ac:dyDescent="0.2">
      <c r="A59" s="47" t="s">
        <v>48</v>
      </c>
      <c r="B59" s="47" t="s">
        <v>189</v>
      </c>
      <c r="C59" s="90">
        <f>'Estimate Work Sheet'!G$17*'Data Engg - Standard Effort'!B70*'Estimate Work Sheet'!F$17</f>
        <v>0</v>
      </c>
      <c r="D59" s="90">
        <f>'Estimate Work Sheet'!H$17*'Data Engg - Standard Effort'!C70</f>
        <v>0</v>
      </c>
      <c r="E59" s="90">
        <f>'Estimate Work Sheet'!I$17*'Data Engg - Standard Effort'!D70</f>
        <v>16</v>
      </c>
      <c r="F59" s="90">
        <f>'Estimate Work Sheet'!J$17*'Data Engg - Standard Effort'!E70</f>
        <v>0</v>
      </c>
      <c r="G59" s="92">
        <f t="shared" si="0"/>
        <v>16</v>
      </c>
    </row>
    <row r="60" spans="1:7" x14ac:dyDescent="0.2">
      <c r="A60" s="47" t="s">
        <v>17</v>
      </c>
      <c r="B60" s="47" t="s">
        <v>190</v>
      </c>
      <c r="C60" s="90">
        <f>'Estimate Work Sheet'!G$17*'Data Engg - Standard Effort'!B71*'Estimate Work Sheet'!F$17</f>
        <v>0</v>
      </c>
      <c r="D60" s="90">
        <f>'Estimate Work Sheet'!H$17*'Data Engg - Standard Effort'!C71</f>
        <v>0</v>
      </c>
      <c r="E60" s="90">
        <f>'Estimate Work Sheet'!I$17*'Data Engg - Standard Effort'!D71</f>
        <v>4</v>
      </c>
      <c r="F60" s="90">
        <f>'Estimate Work Sheet'!J$17*'Data Engg - Standard Effort'!E71</f>
        <v>0</v>
      </c>
      <c r="G60" s="92">
        <f t="shared" si="0"/>
        <v>4</v>
      </c>
    </row>
    <row r="61" spans="1:7" x14ac:dyDescent="0.2">
      <c r="A61" s="47" t="s">
        <v>18</v>
      </c>
      <c r="B61" s="47" t="s">
        <v>190</v>
      </c>
      <c r="C61" s="90">
        <f>'Estimate Work Sheet'!G$17*'Data Engg - Standard Effort'!B72*'Estimate Work Sheet'!F$17</f>
        <v>0</v>
      </c>
      <c r="D61" s="90">
        <f>'Estimate Work Sheet'!H$17*'Data Engg - Standard Effort'!C72</f>
        <v>0</v>
      </c>
      <c r="E61" s="90">
        <f>'Estimate Work Sheet'!I$17*'Data Engg - Standard Effort'!D72</f>
        <v>10</v>
      </c>
      <c r="F61" s="90">
        <f>'Estimate Work Sheet'!J$17*'Data Engg - Standard Effort'!E72</f>
        <v>0</v>
      </c>
      <c r="G61" s="92">
        <f t="shared" si="0"/>
        <v>10</v>
      </c>
    </row>
    <row r="62" spans="1:7" x14ac:dyDescent="0.2">
      <c r="A62" s="47" t="s">
        <v>22</v>
      </c>
      <c r="B62" s="47" t="s">
        <v>190</v>
      </c>
      <c r="C62" s="90">
        <f>'Estimate Work Sheet'!G$17*'Data Engg - Standard Effort'!B73*'Estimate Work Sheet'!F$17</f>
        <v>0</v>
      </c>
      <c r="D62" s="90">
        <f>'Estimate Work Sheet'!H$17*'Data Engg - Standard Effort'!C73</f>
        <v>0</v>
      </c>
      <c r="E62" s="90">
        <f>'Estimate Work Sheet'!I$17*'Data Engg - Standard Effort'!D73</f>
        <v>44</v>
      </c>
      <c r="F62" s="90">
        <f>'Estimate Work Sheet'!J$17*'Data Engg - Standard Effort'!E73</f>
        <v>0</v>
      </c>
      <c r="G62" s="92">
        <f t="shared" si="0"/>
        <v>44</v>
      </c>
    </row>
    <row r="63" spans="1:7" x14ac:dyDescent="0.2">
      <c r="A63" s="47" t="s">
        <v>19</v>
      </c>
      <c r="B63" s="47" t="s">
        <v>190</v>
      </c>
      <c r="C63" s="90">
        <f>'Estimate Work Sheet'!G$17*'Data Engg - Standard Effort'!B74*'Estimate Work Sheet'!F$17</f>
        <v>0</v>
      </c>
      <c r="D63" s="90">
        <f>'Estimate Work Sheet'!H$17*'Data Engg - Standard Effort'!C74</f>
        <v>0</v>
      </c>
      <c r="E63" s="90">
        <f>'Estimate Work Sheet'!I$17*'Data Engg - Standard Effort'!D74</f>
        <v>2</v>
      </c>
      <c r="F63" s="90">
        <f>'Estimate Work Sheet'!J$17*'Data Engg - Standard Effort'!E74</f>
        <v>0</v>
      </c>
      <c r="G63" s="92">
        <f t="shared" si="0"/>
        <v>2</v>
      </c>
    </row>
    <row r="64" spans="1:7" x14ac:dyDescent="0.2">
      <c r="A64" s="47" t="s">
        <v>21</v>
      </c>
      <c r="B64" s="47" t="s">
        <v>190</v>
      </c>
      <c r="C64" s="90">
        <f>'Estimate Work Sheet'!G$17*'Data Engg - Standard Effort'!B75*'Estimate Work Sheet'!F$17</f>
        <v>0</v>
      </c>
      <c r="D64" s="90">
        <f>'Estimate Work Sheet'!H$17*'Data Engg - Standard Effort'!C75</f>
        <v>0</v>
      </c>
      <c r="E64" s="90">
        <f>'Estimate Work Sheet'!I$17*'Data Engg - Standard Effort'!D75</f>
        <v>20</v>
      </c>
      <c r="F64" s="90">
        <f>'Estimate Work Sheet'!J$17*'Data Engg - Standard Effort'!E75</f>
        <v>0</v>
      </c>
      <c r="G64" s="92">
        <f t="shared" si="0"/>
        <v>20</v>
      </c>
    </row>
    <row r="65" spans="1:7" x14ac:dyDescent="0.2">
      <c r="A65" s="47" t="s">
        <v>54</v>
      </c>
      <c r="B65" s="47" t="s">
        <v>193</v>
      </c>
      <c r="C65" s="90">
        <f>'Estimate Work Sheet'!G$17*'Data Engg - Standard Effort'!B76*'Estimate Work Sheet'!F$17</f>
        <v>0</v>
      </c>
      <c r="D65" s="90">
        <f>'Estimate Work Sheet'!H$17*'Data Engg - Standard Effort'!C76</f>
        <v>0</v>
      </c>
      <c r="E65" s="90">
        <f>'Estimate Work Sheet'!I$17*'Data Engg - Standard Effort'!D76</f>
        <v>4</v>
      </c>
      <c r="F65" s="90">
        <f>'Estimate Work Sheet'!J$17*'Data Engg - Standard Effort'!E76</f>
        <v>0</v>
      </c>
      <c r="G65" s="92">
        <f t="shared" si="0"/>
        <v>4</v>
      </c>
    </row>
    <row r="66" spans="1:7" x14ac:dyDescent="0.2">
      <c r="A66" s="4" t="s">
        <v>11</v>
      </c>
      <c r="B66" s="3" t="s">
        <v>186</v>
      </c>
      <c r="C66" s="3" t="s">
        <v>98</v>
      </c>
      <c r="D66" s="3" t="s">
        <v>97</v>
      </c>
      <c r="E66" s="3" t="s">
        <v>3</v>
      </c>
      <c r="F66" s="3" t="s">
        <v>14</v>
      </c>
      <c r="G66" s="3"/>
    </row>
    <row r="67" spans="1:7" x14ac:dyDescent="0.2">
      <c r="A67" s="47" t="s">
        <v>86</v>
      </c>
      <c r="B67" s="47" t="s">
        <v>187</v>
      </c>
      <c r="C67" s="90">
        <f>'Estimate Work Sheet'!G$18*'Data Engg - Standard Effort'!B78*'Estimate Work Sheet'!F$18</f>
        <v>0</v>
      </c>
      <c r="D67" s="90">
        <f>'Estimate Work Sheet'!H$18*'Data Engg - Standard Effort'!C78</f>
        <v>0</v>
      </c>
      <c r="E67" s="90">
        <f>'Estimate Work Sheet'!I$18*'Data Engg - Standard Effort'!D78</f>
        <v>0</v>
      </c>
      <c r="F67" s="90">
        <f>'Estimate Work Sheet'!J$18*'Data Engg - Standard Effort'!E78</f>
        <v>0</v>
      </c>
      <c r="G67" s="92">
        <f t="shared" si="0"/>
        <v>0</v>
      </c>
    </row>
    <row r="68" spans="1:7" x14ac:dyDescent="0.2">
      <c r="A68" s="47" t="s">
        <v>45</v>
      </c>
      <c r="B68" s="47" t="s">
        <v>188</v>
      </c>
      <c r="C68" s="90">
        <f>'Estimate Work Sheet'!G$18*'Data Engg - Standard Effort'!B79*'Estimate Work Sheet'!F$18</f>
        <v>0</v>
      </c>
      <c r="D68" s="90">
        <f>'Estimate Work Sheet'!H$18*'Data Engg - Standard Effort'!C79</f>
        <v>0</v>
      </c>
      <c r="E68" s="90">
        <f>'Estimate Work Sheet'!I$18*'Data Engg - Standard Effort'!D79</f>
        <v>0</v>
      </c>
      <c r="F68" s="90">
        <f>'Estimate Work Sheet'!J$18*'Data Engg - Standard Effort'!E79</f>
        <v>0</v>
      </c>
      <c r="G68" s="92">
        <f t="shared" ref="G68:G84" si="2">SUM(C68:F68)</f>
        <v>0</v>
      </c>
    </row>
    <row r="69" spans="1:7" x14ac:dyDescent="0.2">
      <c r="A69" s="47" t="s">
        <v>87</v>
      </c>
      <c r="B69" s="47" t="s">
        <v>189</v>
      </c>
      <c r="C69" s="90">
        <f>'Estimate Work Sheet'!G$18*'Data Engg - Standard Effort'!B80*'Estimate Work Sheet'!F$18</f>
        <v>0</v>
      </c>
      <c r="D69" s="90">
        <f>'Estimate Work Sheet'!H$18*'Data Engg - Standard Effort'!C80</f>
        <v>0</v>
      </c>
      <c r="E69" s="90">
        <f>'Estimate Work Sheet'!I$18*'Data Engg - Standard Effort'!D80</f>
        <v>0</v>
      </c>
      <c r="F69" s="90">
        <f>'Estimate Work Sheet'!J$18*'Data Engg - Standard Effort'!E80</f>
        <v>0</v>
      </c>
      <c r="G69" s="92">
        <f t="shared" si="2"/>
        <v>0</v>
      </c>
    </row>
    <row r="70" spans="1:7" x14ac:dyDescent="0.2">
      <c r="A70" s="47" t="s">
        <v>48</v>
      </c>
      <c r="B70" s="47" t="s">
        <v>189</v>
      </c>
      <c r="C70" s="90">
        <f>'Estimate Work Sheet'!G$18*'Data Engg - Standard Effort'!B81*'Estimate Work Sheet'!F$18</f>
        <v>0</v>
      </c>
      <c r="D70" s="90">
        <f>'Estimate Work Sheet'!H$18*'Data Engg - Standard Effort'!C81</f>
        <v>0</v>
      </c>
      <c r="E70" s="90">
        <f>'Estimate Work Sheet'!I$18*'Data Engg - Standard Effort'!D81</f>
        <v>0</v>
      </c>
      <c r="F70" s="90">
        <f>'Estimate Work Sheet'!J$18*'Data Engg - Standard Effort'!E81</f>
        <v>0</v>
      </c>
      <c r="G70" s="92">
        <f t="shared" si="2"/>
        <v>0</v>
      </c>
    </row>
    <row r="71" spans="1:7" x14ac:dyDescent="0.2">
      <c r="A71" s="47" t="s">
        <v>17</v>
      </c>
      <c r="B71" s="47" t="s">
        <v>190</v>
      </c>
      <c r="C71" s="90">
        <f>'Estimate Work Sheet'!G$18*'Data Engg - Standard Effort'!B82*'Estimate Work Sheet'!F$18</f>
        <v>0</v>
      </c>
      <c r="D71" s="90">
        <f>'Estimate Work Sheet'!H$18*'Data Engg - Standard Effort'!C82</f>
        <v>0</v>
      </c>
      <c r="E71" s="90">
        <f>'Estimate Work Sheet'!I$18*'Data Engg - Standard Effort'!D82</f>
        <v>0</v>
      </c>
      <c r="F71" s="90">
        <f>'Estimate Work Sheet'!J$18*'Data Engg - Standard Effort'!E82</f>
        <v>0</v>
      </c>
      <c r="G71" s="92">
        <f t="shared" si="2"/>
        <v>0</v>
      </c>
    </row>
    <row r="72" spans="1:7" x14ac:dyDescent="0.2">
      <c r="A72" s="47" t="s">
        <v>18</v>
      </c>
      <c r="B72" s="47" t="s">
        <v>190</v>
      </c>
      <c r="C72" s="90">
        <f>'Estimate Work Sheet'!G$18*'Data Engg - Standard Effort'!B83*'Estimate Work Sheet'!F$18</f>
        <v>0</v>
      </c>
      <c r="D72" s="90">
        <f>'Estimate Work Sheet'!H$18*'Data Engg - Standard Effort'!C83</f>
        <v>0</v>
      </c>
      <c r="E72" s="90">
        <f>'Estimate Work Sheet'!I$18*'Data Engg - Standard Effort'!D83</f>
        <v>0</v>
      </c>
      <c r="F72" s="90">
        <f>'Estimate Work Sheet'!J$18*'Data Engg - Standard Effort'!E83</f>
        <v>0</v>
      </c>
      <c r="G72" s="92">
        <f t="shared" si="2"/>
        <v>0</v>
      </c>
    </row>
    <row r="73" spans="1:7" x14ac:dyDescent="0.2">
      <c r="A73" s="47" t="s">
        <v>22</v>
      </c>
      <c r="B73" s="47" t="s">
        <v>190</v>
      </c>
      <c r="C73" s="90">
        <f>'Estimate Work Sheet'!G$18*'Data Engg - Standard Effort'!B84*'Estimate Work Sheet'!F$18</f>
        <v>0</v>
      </c>
      <c r="D73" s="90">
        <f>'Estimate Work Sheet'!H$18*'Data Engg - Standard Effort'!C84</f>
        <v>0</v>
      </c>
      <c r="E73" s="90">
        <f>'Estimate Work Sheet'!I$18*'Data Engg - Standard Effort'!D84</f>
        <v>0</v>
      </c>
      <c r="F73" s="90">
        <f>'Estimate Work Sheet'!J$18*'Data Engg - Standard Effort'!E84</f>
        <v>0</v>
      </c>
      <c r="G73" s="92">
        <f t="shared" si="2"/>
        <v>0</v>
      </c>
    </row>
    <row r="74" spans="1:7" x14ac:dyDescent="0.2">
      <c r="A74" s="47" t="s">
        <v>19</v>
      </c>
      <c r="B74" s="47" t="s">
        <v>190</v>
      </c>
      <c r="C74" s="90">
        <f>'Estimate Work Sheet'!G$18*'Data Engg - Standard Effort'!B85*'Estimate Work Sheet'!F$18</f>
        <v>0</v>
      </c>
      <c r="D74" s="90">
        <f>'Estimate Work Sheet'!H$18*'Data Engg - Standard Effort'!C85</f>
        <v>0</v>
      </c>
      <c r="E74" s="90">
        <f>'Estimate Work Sheet'!I$18*'Data Engg - Standard Effort'!D85</f>
        <v>0</v>
      </c>
      <c r="F74" s="90">
        <f>'Estimate Work Sheet'!J$18*'Data Engg - Standard Effort'!E85</f>
        <v>0</v>
      </c>
      <c r="G74" s="92">
        <f t="shared" si="2"/>
        <v>0</v>
      </c>
    </row>
    <row r="75" spans="1:7" x14ac:dyDescent="0.2">
      <c r="A75" s="47" t="s">
        <v>21</v>
      </c>
      <c r="B75" s="47" t="s">
        <v>190</v>
      </c>
      <c r="C75" s="90">
        <f>'Estimate Work Sheet'!G$18*'Data Engg - Standard Effort'!B86*'Estimate Work Sheet'!F$18</f>
        <v>0</v>
      </c>
      <c r="D75" s="90">
        <f>'Estimate Work Sheet'!H$18*'Data Engg - Standard Effort'!C86</f>
        <v>0</v>
      </c>
      <c r="E75" s="90">
        <f>'Estimate Work Sheet'!I$18*'Data Engg - Standard Effort'!D86</f>
        <v>0</v>
      </c>
      <c r="F75" s="90">
        <f>'Estimate Work Sheet'!J$18*'Data Engg - Standard Effort'!E86</f>
        <v>0</v>
      </c>
      <c r="G75" s="92">
        <f t="shared" si="2"/>
        <v>0</v>
      </c>
    </row>
    <row r="76" spans="1:7" x14ac:dyDescent="0.2">
      <c r="A76" s="47" t="s">
        <v>54</v>
      </c>
      <c r="B76" s="47" t="s">
        <v>193</v>
      </c>
      <c r="C76" s="90">
        <f>'Estimate Work Sheet'!G$18*'Data Engg - Standard Effort'!B87*'Estimate Work Sheet'!F$18</f>
        <v>0</v>
      </c>
      <c r="D76" s="90">
        <f>'Estimate Work Sheet'!H$18*'Data Engg - Standard Effort'!C87</f>
        <v>0</v>
      </c>
      <c r="E76" s="90">
        <f>'Estimate Work Sheet'!I$18*'Data Engg - Standard Effort'!D87</f>
        <v>0</v>
      </c>
      <c r="F76" s="90">
        <f>'Estimate Work Sheet'!J$18*'Data Engg - Standard Effort'!E87</f>
        <v>0</v>
      </c>
      <c r="G76" s="92">
        <f t="shared" si="2"/>
        <v>0</v>
      </c>
    </row>
    <row r="77" spans="1:7" x14ac:dyDescent="0.2">
      <c r="A77" s="3" t="s">
        <v>67</v>
      </c>
      <c r="B77" s="3" t="s">
        <v>186</v>
      </c>
      <c r="C77" s="3" t="s">
        <v>98</v>
      </c>
      <c r="D77" s="3" t="s">
        <v>97</v>
      </c>
      <c r="E77" s="3" t="s">
        <v>3</v>
      </c>
      <c r="F77" s="3" t="s">
        <v>14</v>
      </c>
      <c r="G77" s="3"/>
    </row>
    <row r="78" spans="1:7" x14ac:dyDescent="0.2">
      <c r="A78" s="47" t="s">
        <v>86</v>
      </c>
      <c r="B78" s="47" t="s">
        <v>187</v>
      </c>
      <c r="C78" s="90">
        <f>'Estimate Work Sheet'!G$19*'Data Engg - Standard Effort'!B89*'Estimate Work Sheet'!F$19</f>
        <v>0</v>
      </c>
      <c r="D78" s="90">
        <f>'Estimate Work Sheet'!H$19*'Data Engg - Standard Effort'!C89</f>
        <v>0</v>
      </c>
      <c r="E78" s="90">
        <f>'Estimate Work Sheet'!I$19*'Data Engg - Standard Effort'!D89</f>
        <v>0</v>
      </c>
      <c r="F78" s="90">
        <f>'Estimate Work Sheet'!J$19*'Data Engg - Standard Effort'!E89</f>
        <v>0</v>
      </c>
      <c r="G78" s="92">
        <f t="shared" si="2"/>
        <v>0</v>
      </c>
    </row>
    <row r="79" spans="1:7" x14ac:dyDescent="0.2">
      <c r="A79" s="49" t="s">
        <v>44</v>
      </c>
      <c r="B79" s="49" t="s">
        <v>188</v>
      </c>
      <c r="C79" s="90">
        <f>'Estimate Work Sheet'!G$19*'Data Engg - Standard Effort'!B90*'Estimate Work Sheet'!F$19</f>
        <v>0</v>
      </c>
      <c r="D79" s="90">
        <f>'Estimate Work Sheet'!H$19*'Data Engg - Standard Effort'!C90</f>
        <v>0</v>
      </c>
      <c r="E79" s="90">
        <f>'Estimate Work Sheet'!I$19*'Data Engg - Standard Effort'!D90</f>
        <v>0</v>
      </c>
      <c r="F79" s="90">
        <f>'Estimate Work Sheet'!J$19*'Data Engg - Standard Effort'!E90</f>
        <v>0</v>
      </c>
      <c r="G79" s="92">
        <f t="shared" si="2"/>
        <v>0</v>
      </c>
    </row>
    <row r="80" spans="1:7" x14ac:dyDescent="0.2">
      <c r="A80" s="47" t="s">
        <v>87</v>
      </c>
      <c r="B80" s="47" t="s">
        <v>189</v>
      </c>
      <c r="C80" s="90">
        <f>'Estimate Work Sheet'!G$19*'Data Engg - Standard Effort'!B91*'Estimate Work Sheet'!F$19</f>
        <v>0</v>
      </c>
      <c r="D80" s="90">
        <f>'Estimate Work Sheet'!H$19*'Data Engg - Standard Effort'!C91</f>
        <v>0</v>
      </c>
      <c r="E80" s="90">
        <f>'Estimate Work Sheet'!I$19*'Data Engg - Standard Effort'!D91</f>
        <v>0</v>
      </c>
      <c r="F80" s="90">
        <f>'Estimate Work Sheet'!J$19*'Data Engg - Standard Effort'!E91</f>
        <v>0</v>
      </c>
      <c r="G80" s="92">
        <f t="shared" si="2"/>
        <v>0</v>
      </c>
    </row>
    <row r="81" spans="1:7" x14ac:dyDescent="0.2">
      <c r="A81" s="47" t="s">
        <v>48</v>
      </c>
      <c r="B81" s="47" t="s">
        <v>189</v>
      </c>
      <c r="C81" s="90">
        <f>'Estimate Work Sheet'!G$19*'Data Engg - Standard Effort'!B92*'Estimate Work Sheet'!F$19</f>
        <v>0</v>
      </c>
      <c r="D81" s="90">
        <f>'Estimate Work Sheet'!H$19*'Data Engg - Standard Effort'!C92</f>
        <v>0</v>
      </c>
      <c r="E81" s="90">
        <f>'Estimate Work Sheet'!I$19*'Data Engg - Standard Effort'!D92</f>
        <v>0</v>
      </c>
      <c r="F81" s="90">
        <f>'Estimate Work Sheet'!J$19*'Data Engg - Standard Effort'!E92</f>
        <v>0</v>
      </c>
      <c r="G81" s="92">
        <f t="shared" si="2"/>
        <v>0</v>
      </c>
    </row>
    <row r="82" spans="1:7" x14ac:dyDescent="0.2">
      <c r="A82" s="49" t="s">
        <v>2</v>
      </c>
      <c r="B82" s="49" t="s">
        <v>190</v>
      </c>
      <c r="C82" s="90">
        <f>'Estimate Work Sheet'!G$19*'Data Engg - Standard Effort'!B93*'Estimate Work Sheet'!F$19</f>
        <v>0</v>
      </c>
      <c r="D82" s="90">
        <f>'Estimate Work Sheet'!H$19*'Data Engg - Standard Effort'!C93</f>
        <v>0</v>
      </c>
      <c r="E82" s="90">
        <f>'Estimate Work Sheet'!I$19*'Data Engg - Standard Effort'!D93</f>
        <v>0</v>
      </c>
      <c r="F82" s="90">
        <f>'Estimate Work Sheet'!J$19*'Data Engg - Standard Effort'!E93</f>
        <v>0</v>
      </c>
      <c r="G82" s="92">
        <f t="shared" si="2"/>
        <v>0</v>
      </c>
    </row>
    <row r="83" spans="1:7" x14ac:dyDescent="0.2">
      <c r="A83" s="49" t="s">
        <v>4</v>
      </c>
      <c r="B83" s="49" t="s">
        <v>190</v>
      </c>
      <c r="C83" s="90">
        <f>'Estimate Work Sheet'!G$19*'Data Engg - Standard Effort'!B94*'Estimate Work Sheet'!F$19</f>
        <v>0</v>
      </c>
      <c r="D83" s="90">
        <f>'Estimate Work Sheet'!H$19*'Data Engg - Standard Effort'!C94</f>
        <v>0</v>
      </c>
      <c r="E83" s="90">
        <f>'Estimate Work Sheet'!I$19*'Data Engg - Standard Effort'!D94</f>
        <v>0</v>
      </c>
      <c r="F83" s="90">
        <f>'Estimate Work Sheet'!J$19*'Data Engg - Standard Effort'!E94</f>
        <v>0</v>
      </c>
      <c r="G83" s="92">
        <f t="shared" si="2"/>
        <v>0</v>
      </c>
    </row>
    <row r="84" spans="1:7" x14ac:dyDescent="0.2">
      <c r="A84" s="47" t="s">
        <v>54</v>
      </c>
      <c r="B84" s="47" t="s">
        <v>193</v>
      </c>
      <c r="C84" s="90">
        <f>'Estimate Work Sheet'!G$19*'Data Engg - Standard Effort'!B95*'Estimate Work Sheet'!F$19</f>
        <v>0</v>
      </c>
      <c r="D84" s="90">
        <f>'Estimate Work Sheet'!H$19*'Data Engg - Standard Effort'!C95</f>
        <v>0</v>
      </c>
      <c r="E84" s="90">
        <f>'Estimate Work Sheet'!I$19*'Data Engg - Standard Effort'!D95</f>
        <v>0</v>
      </c>
      <c r="F84" s="90">
        <f>'Estimate Work Sheet'!J$19*'Data Engg - Standard Effort'!E95</f>
        <v>0</v>
      </c>
      <c r="G84" s="92">
        <f t="shared" si="2"/>
        <v>0</v>
      </c>
    </row>
    <row r="85" spans="1:7" x14ac:dyDescent="0.2">
      <c r="A85" s="3" t="s">
        <v>104</v>
      </c>
      <c r="B85" s="3" t="s">
        <v>186</v>
      </c>
      <c r="C85" s="3" t="s">
        <v>98</v>
      </c>
      <c r="D85" s="3" t="s">
        <v>97</v>
      </c>
      <c r="E85" s="3" t="s">
        <v>3</v>
      </c>
      <c r="F85" s="3" t="s">
        <v>14</v>
      </c>
      <c r="G85" s="3"/>
    </row>
    <row r="86" spans="1:7" x14ac:dyDescent="0.2">
      <c r="A86" s="47" t="s">
        <v>86</v>
      </c>
      <c r="B86" s="47" t="s">
        <v>187</v>
      </c>
      <c r="C86" s="90">
        <f>'Estimate Work Sheet'!G$20*'Data Engg - Standard Effort'!B97*'Estimate Work Sheet'!F$20</f>
        <v>0</v>
      </c>
      <c r="D86" s="90">
        <f>'Estimate Work Sheet'!H$20*'Data Engg - Standard Effort'!C97</f>
        <v>0</v>
      </c>
      <c r="E86" s="90">
        <f>'Estimate Work Sheet'!I$20*'Data Engg - Standard Effort'!D97</f>
        <v>0</v>
      </c>
      <c r="F86" s="90">
        <f>'Estimate Work Sheet'!J$20*'Data Engg - Standard Effort'!E97</f>
        <v>0</v>
      </c>
      <c r="G86" s="92">
        <f t="shared" ref="G86:G92" si="3">SUM(C86:F86)</f>
        <v>0</v>
      </c>
    </row>
    <row r="87" spans="1:7" x14ac:dyDescent="0.2">
      <c r="A87" s="49" t="s">
        <v>44</v>
      </c>
      <c r="B87" s="49" t="s">
        <v>188</v>
      </c>
      <c r="C87" s="90">
        <f>'Estimate Work Sheet'!G$20*'Data Engg - Standard Effort'!B98*'Estimate Work Sheet'!F$20</f>
        <v>0</v>
      </c>
      <c r="D87" s="90">
        <f>'Estimate Work Sheet'!H$20*'Data Engg - Standard Effort'!C98</f>
        <v>0</v>
      </c>
      <c r="E87" s="90">
        <f>'Estimate Work Sheet'!I$20*'Data Engg - Standard Effort'!D98</f>
        <v>0</v>
      </c>
      <c r="F87" s="90">
        <f>'Estimate Work Sheet'!J$20*'Data Engg - Standard Effort'!E98</f>
        <v>0</v>
      </c>
      <c r="G87" s="92">
        <f t="shared" si="3"/>
        <v>0</v>
      </c>
    </row>
    <row r="88" spans="1:7" x14ac:dyDescent="0.2">
      <c r="A88" s="47" t="s">
        <v>87</v>
      </c>
      <c r="B88" s="47" t="s">
        <v>189</v>
      </c>
      <c r="C88" s="90">
        <f>'Estimate Work Sheet'!G$20*'Data Engg - Standard Effort'!B99*'Estimate Work Sheet'!F$20</f>
        <v>0</v>
      </c>
      <c r="D88" s="90">
        <f>'Estimate Work Sheet'!H$20*'Data Engg - Standard Effort'!C99</f>
        <v>0</v>
      </c>
      <c r="E88" s="90">
        <f>'Estimate Work Sheet'!I$20*'Data Engg - Standard Effort'!D99</f>
        <v>0</v>
      </c>
      <c r="F88" s="90">
        <f>'Estimate Work Sheet'!J$20*'Data Engg - Standard Effort'!E99</f>
        <v>0</v>
      </c>
      <c r="G88" s="92">
        <f t="shared" si="3"/>
        <v>0</v>
      </c>
    </row>
    <row r="89" spans="1:7" x14ac:dyDescent="0.2">
      <c r="A89" s="47" t="s">
        <v>48</v>
      </c>
      <c r="B89" s="47" t="s">
        <v>189</v>
      </c>
      <c r="C89" s="90">
        <f>'Estimate Work Sheet'!G$20*'Data Engg - Standard Effort'!B100*'Estimate Work Sheet'!F$20</f>
        <v>0</v>
      </c>
      <c r="D89" s="90">
        <f>'Estimate Work Sheet'!H$20*'Data Engg - Standard Effort'!C100</f>
        <v>0</v>
      </c>
      <c r="E89" s="90">
        <f>'Estimate Work Sheet'!I$20*'Data Engg - Standard Effort'!D100</f>
        <v>0</v>
      </c>
      <c r="F89" s="90">
        <f>'Estimate Work Sheet'!J$20*'Data Engg - Standard Effort'!E100</f>
        <v>0</v>
      </c>
      <c r="G89" s="92">
        <f t="shared" si="3"/>
        <v>0</v>
      </c>
    </row>
    <row r="90" spans="1:7" x14ac:dyDescent="0.2">
      <c r="A90" s="49" t="s">
        <v>2</v>
      </c>
      <c r="B90" s="49" t="s">
        <v>190</v>
      </c>
      <c r="C90" s="90">
        <f>'Estimate Work Sheet'!G$20*'Data Engg - Standard Effort'!B101*'Estimate Work Sheet'!F$20</f>
        <v>0</v>
      </c>
      <c r="D90" s="90">
        <f>'Estimate Work Sheet'!H$20*'Data Engg - Standard Effort'!C101</f>
        <v>0</v>
      </c>
      <c r="E90" s="90">
        <f>'Estimate Work Sheet'!I$20*'Data Engg - Standard Effort'!D101</f>
        <v>0</v>
      </c>
      <c r="F90" s="90">
        <f>'Estimate Work Sheet'!J$20*'Data Engg - Standard Effort'!E101</f>
        <v>0</v>
      </c>
      <c r="G90" s="92">
        <f t="shared" si="3"/>
        <v>0</v>
      </c>
    </row>
    <row r="91" spans="1:7" x14ac:dyDescent="0.2">
      <c r="A91" s="49" t="s">
        <v>4</v>
      </c>
      <c r="B91" s="49" t="s">
        <v>190</v>
      </c>
      <c r="C91" s="90">
        <f>'Estimate Work Sheet'!G$20*'Data Engg - Standard Effort'!B102*'Estimate Work Sheet'!F$20</f>
        <v>0</v>
      </c>
      <c r="D91" s="90">
        <f>'Estimate Work Sheet'!H$20*'Data Engg - Standard Effort'!C102</f>
        <v>0</v>
      </c>
      <c r="E91" s="90">
        <f>'Estimate Work Sheet'!I$20*'Data Engg - Standard Effort'!D102</f>
        <v>0</v>
      </c>
      <c r="F91" s="90">
        <f>'Estimate Work Sheet'!J$20*'Data Engg - Standard Effort'!E102</f>
        <v>0</v>
      </c>
      <c r="G91" s="92">
        <f t="shared" si="3"/>
        <v>0</v>
      </c>
    </row>
    <row r="92" spans="1:7" x14ac:dyDescent="0.2">
      <c r="A92" s="47" t="s">
        <v>54</v>
      </c>
      <c r="B92" s="47" t="s">
        <v>193</v>
      </c>
      <c r="C92" s="90">
        <f>'Estimate Work Sheet'!G$20*'Data Engg - Standard Effort'!B103*'Estimate Work Sheet'!F$20</f>
        <v>0</v>
      </c>
      <c r="D92" s="90">
        <f>'Estimate Work Sheet'!H$20*'Data Engg - Standard Effort'!C103</f>
        <v>0</v>
      </c>
      <c r="E92" s="90">
        <f>'Estimate Work Sheet'!I$20*'Data Engg - Standard Effort'!D103</f>
        <v>0</v>
      </c>
      <c r="F92" s="90">
        <f>'Estimate Work Sheet'!J$20*'Data Engg - Standard Effort'!E103</f>
        <v>0</v>
      </c>
      <c r="G92" s="92">
        <f t="shared" si="3"/>
        <v>0</v>
      </c>
    </row>
  </sheetData>
  <mergeCells count="2">
    <mergeCell ref="A1:G1"/>
    <mergeCell ref="I1:J1"/>
  </mergeCells>
  <pageMargins left="0.7" right="0.7" top="0.75" bottom="0.75" header="0.3" footer="0.3"/>
  <pageSetup scale="5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DE119-B842-4C09-81BB-98C57740FF71}">
  <sheetPr>
    <tabColor rgb="FF00B0F0"/>
    <pageSetUpPr fitToPage="1"/>
  </sheetPr>
  <dimension ref="A1:I73"/>
  <sheetViews>
    <sheetView zoomScale="90" zoomScaleNormal="90" workbookViewId="0">
      <selection activeCell="H3" sqref="H3:H7"/>
    </sheetView>
  </sheetViews>
  <sheetFormatPr defaultColWidth="9.140625" defaultRowHeight="12.75" x14ac:dyDescent="0.2"/>
  <cols>
    <col min="1" max="1" width="45.85546875" style="1" bestFit="1" customWidth="1"/>
    <col min="2" max="2" width="20.5703125" style="1" customWidth="1"/>
    <col min="3" max="6" width="12.85546875" style="1" customWidth="1"/>
    <col min="7" max="7" width="9.140625" style="1"/>
    <col min="8" max="8" width="21.140625" style="1" customWidth="1"/>
    <col min="9" max="9" width="23" style="1" customWidth="1"/>
    <col min="10" max="16384" width="9.140625" style="1"/>
  </cols>
  <sheetData>
    <row r="1" spans="1:9" ht="18.75" x14ac:dyDescent="0.3">
      <c r="A1" s="127" t="s">
        <v>283</v>
      </c>
      <c r="B1" s="128"/>
      <c r="C1" s="128"/>
      <c r="D1" s="128"/>
      <c r="E1" s="128"/>
      <c r="F1" s="128"/>
      <c r="H1" s="125" t="s">
        <v>194</v>
      </c>
      <c r="I1" s="126"/>
    </row>
    <row r="2" spans="1:9" x14ac:dyDescent="0.2">
      <c r="A2" s="3" t="s">
        <v>248</v>
      </c>
      <c r="B2" s="3" t="s">
        <v>186</v>
      </c>
      <c r="C2" s="3" t="s">
        <v>97</v>
      </c>
      <c r="D2" s="3" t="s">
        <v>3</v>
      </c>
      <c r="E2" s="3" t="s">
        <v>14</v>
      </c>
      <c r="F2" s="3" t="s">
        <v>71</v>
      </c>
      <c r="H2" s="3" t="s">
        <v>186</v>
      </c>
      <c r="I2" s="3" t="s">
        <v>195</v>
      </c>
    </row>
    <row r="3" spans="1:9" x14ac:dyDescent="0.2">
      <c r="A3" s="71" t="s">
        <v>86</v>
      </c>
      <c r="B3" s="71" t="s">
        <v>187</v>
      </c>
      <c r="C3" s="97">
        <f>'Estimate Work Sheet'!H$24*'Reporting - Standard Effort'!B14</f>
        <v>0</v>
      </c>
      <c r="D3" s="97">
        <f>'Estimate Work Sheet'!I$24*'Reporting - Standard Effort'!C14</f>
        <v>6</v>
      </c>
      <c r="E3" s="97">
        <f>'Estimate Work Sheet'!J$24*'Reporting - Standard Effort'!D14</f>
        <v>0</v>
      </c>
      <c r="F3" s="92">
        <f>SUM(C3:E3)</f>
        <v>6</v>
      </c>
      <c r="H3" s="71" t="s">
        <v>187</v>
      </c>
      <c r="I3" s="97">
        <f>SUMIF($B$3:$B$92, H3, $F$3:$F$92)</f>
        <v>8</v>
      </c>
    </row>
    <row r="4" spans="1:9" x14ac:dyDescent="0.2">
      <c r="A4" s="71" t="s">
        <v>249</v>
      </c>
      <c r="B4" s="71" t="s">
        <v>284</v>
      </c>
      <c r="C4" s="97">
        <f>'Estimate Work Sheet'!H$24*'Reporting - Standard Effort'!B15</f>
        <v>0</v>
      </c>
      <c r="D4" s="97">
        <f>'Estimate Work Sheet'!I$24*'Reporting - Standard Effort'!C15</f>
        <v>24</v>
      </c>
      <c r="E4" s="97">
        <f>'Estimate Work Sheet'!J$24*'Reporting - Standard Effort'!D15</f>
        <v>0</v>
      </c>
      <c r="F4" s="92">
        <f t="shared" ref="F4:F9" si="0">SUM(C4:E4)</f>
        <v>24</v>
      </c>
      <c r="H4" s="71" t="s">
        <v>285</v>
      </c>
      <c r="I4" s="97">
        <f t="shared" ref="I4:I7" si="1">SUMIF($B$3:$B$92, H4, $F$3:$F$92)</f>
        <v>19.899999999999999</v>
      </c>
    </row>
    <row r="5" spans="1:9" x14ac:dyDescent="0.2">
      <c r="A5" s="71" t="s">
        <v>87</v>
      </c>
      <c r="B5" s="71" t="s">
        <v>285</v>
      </c>
      <c r="C5" s="97">
        <f>'Estimate Work Sheet'!H$24*'Reporting - Standard Effort'!B16</f>
        <v>0</v>
      </c>
      <c r="D5" s="97">
        <f>'Estimate Work Sheet'!I$24*'Reporting - Standard Effort'!C16</f>
        <v>3</v>
      </c>
      <c r="E5" s="97">
        <f>'Estimate Work Sheet'!J$24*'Reporting - Standard Effort'!D16</f>
        <v>0</v>
      </c>
      <c r="F5" s="92">
        <f t="shared" si="0"/>
        <v>3</v>
      </c>
      <c r="H5" s="71" t="s">
        <v>284</v>
      </c>
      <c r="I5" s="97">
        <f t="shared" si="1"/>
        <v>358.2</v>
      </c>
    </row>
    <row r="6" spans="1:9" x14ac:dyDescent="0.2">
      <c r="A6" s="71" t="s">
        <v>48</v>
      </c>
      <c r="B6" s="71" t="s">
        <v>284</v>
      </c>
      <c r="C6" s="97">
        <f>'Estimate Work Sheet'!H$24*'Reporting - Standard Effort'!B17</f>
        <v>0</v>
      </c>
      <c r="D6" s="97">
        <f>'Estimate Work Sheet'!I$24*'Reporting - Standard Effort'!C17</f>
        <v>6</v>
      </c>
      <c r="E6" s="97">
        <f>'Estimate Work Sheet'!J$24*'Reporting - Standard Effort'!D17</f>
        <v>0</v>
      </c>
      <c r="F6" s="92">
        <f t="shared" si="0"/>
        <v>6</v>
      </c>
      <c r="H6" s="71" t="s">
        <v>286</v>
      </c>
      <c r="I6" s="97">
        <f t="shared" si="1"/>
        <v>10.95</v>
      </c>
    </row>
    <row r="7" spans="1:9" x14ac:dyDescent="0.2">
      <c r="A7" s="71" t="s">
        <v>250</v>
      </c>
      <c r="B7" s="71" t="s">
        <v>284</v>
      </c>
      <c r="C7" s="97">
        <f>'Estimate Work Sheet'!H$24*'Reporting - Standard Effort'!B18</f>
        <v>0</v>
      </c>
      <c r="D7" s="97">
        <f>'Estimate Work Sheet'!I$24*'Reporting - Standard Effort'!C18</f>
        <v>18</v>
      </c>
      <c r="E7" s="97">
        <f>'Estimate Work Sheet'!J$24*'Reporting - Standard Effort'!D18</f>
        <v>0</v>
      </c>
      <c r="F7" s="92">
        <f t="shared" si="0"/>
        <v>18</v>
      </c>
      <c r="H7" s="71" t="s">
        <v>287</v>
      </c>
      <c r="I7" s="97">
        <f t="shared" si="1"/>
        <v>8.9500000000000011</v>
      </c>
    </row>
    <row r="8" spans="1:9" x14ac:dyDescent="0.2">
      <c r="A8" s="71" t="s">
        <v>251</v>
      </c>
      <c r="B8" s="71" t="s">
        <v>284</v>
      </c>
      <c r="C8" s="97">
        <f>'Estimate Work Sheet'!H$24*'Reporting - Standard Effort'!B19</f>
        <v>0</v>
      </c>
      <c r="D8" s="97">
        <f>'Estimate Work Sheet'!I$24*'Reporting - Standard Effort'!C19</f>
        <v>6</v>
      </c>
      <c r="E8" s="97">
        <f>'Estimate Work Sheet'!J$24*'Reporting - Standard Effort'!D19</f>
        <v>0</v>
      </c>
      <c r="F8" s="92">
        <f t="shared" si="0"/>
        <v>6</v>
      </c>
      <c r="H8" s="96" t="s">
        <v>71</v>
      </c>
      <c r="I8" s="98">
        <f>SUM(I3:I7)</f>
        <v>405.99999999999994</v>
      </c>
    </row>
    <row r="9" spans="1:9" x14ac:dyDescent="0.2">
      <c r="A9" s="71" t="s">
        <v>252</v>
      </c>
      <c r="B9" s="71" t="s">
        <v>286</v>
      </c>
      <c r="C9" s="97">
        <f>'Estimate Work Sheet'!H$24*'Reporting - Standard Effort'!B20</f>
        <v>0</v>
      </c>
      <c r="D9" s="97">
        <f>'Estimate Work Sheet'!I$24*'Reporting - Standard Effort'!C20</f>
        <v>3</v>
      </c>
      <c r="E9" s="97">
        <f>'Estimate Work Sheet'!J$24*'Reporting - Standard Effort'!D20</f>
        <v>0</v>
      </c>
      <c r="F9" s="92">
        <f t="shared" si="0"/>
        <v>3</v>
      </c>
    </row>
    <row r="10" spans="1:9" x14ac:dyDescent="0.2">
      <c r="A10" s="3" t="s">
        <v>253</v>
      </c>
      <c r="B10" s="3" t="s">
        <v>186</v>
      </c>
      <c r="C10" s="3" t="s">
        <v>97</v>
      </c>
      <c r="D10" s="3" t="s">
        <v>3</v>
      </c>
      <c r="E10" s="3" t="s">
        <v>14</v>
      </c>
      <c r="F10" s="3" t="s">
        <v>14</v>
      </c>
    </row>
    <row r="11" spans="1:9" x14ac:dyDescent="0.2">
      <c r="A11" s="71" t="s">
        <v>86</v>
      </c>
      <c r="B11" s="71" t="s">
        <v>187</v>
      </c>
      <c r="C11" s="97">
        <f>'Estimate Work Sheet'!H$25*'Reporting - Standard Effort'!B22</f>
        <v>0</v>
      </c>
      <c r="D11" s="97">
        <f>'Estimate Work Sheet'!I$25*'Reporting - Standard Effort'!C22</f>
        <v>0</v>
      </c>
      <c r="E11" s="97">
        <f>'Estimate Work Sheet'!J$25*'Reporting - Standard Effort'!D22</f>
        <v>0</v>
      </c>
      <c r="F11" s="92">
        <f>SUM(C11:E11)</f>
        <v>0</v>
      </c>
    </row>
    <row r="12" spans="1:9" x14ac:dyDescent="0.2">
      <c r="A12" s="71" t="s">
        <v>249</v>
      </c>
      <c r="B12" s="71" t="s">
        <v>284</v>
      </c>
      <c r="C12" s="97">
        <f>'Estimate Work Sheet'!H$25*'Reporting - Standard Effort'!B23</f>
        <v>0</v>
      </c>
      <c r="D12" s="97">
        <f>'Estimate Work Sheet'!I$25*'Reporting - Standard Effort'!C23</f>
        <v>0</v>
      </c>
      <c r="E12" s="97">
        <f>'Estimate Work Sheet'!J$25*'Reporting - Standard Effort'!D23</f>
        <v>0</v>
      </c>
      <c r="F12" s="92">
        <f t="shared" ref="F12:F17" si="2">SUM(C12:E12)</f>
        <v>0</v>
      </c>
    </row>
    <row r="13" spans="1:9" x14ac:dyDescent="0.2">
      <c r="A13" s="71" t="s">
        <v>87</v>
      </c>
      <c r="B13" s="71" t="s">
        <v>285</v>
      </c>
      <c r="C13" s="97">
        <f>'Estimate Work Sheet'!H$25*'Reporting - Standard Effort'!B24</f>
        <v>0</v>
      </c>
      <c r="D13" s="97">
        <f>'Estimate Work Sheet'!I$25*'Reporting - Standard Effort'!C24</f>
        <v>0</v>
      </c>
      <c r="E13" s="97">
        <f>'Estimate Work Sheet'!J$25*'Reporting - Standard Effort'!D24</f>
        <v>0</v>
      </c>
      <c r="F13" s="92">
        <f t="shared" si="2"/>
        <v>0</v>
      </c>
    </row>
    <row r="14" spans="1:9" x14ac:dyDescent="0.2">
      <c r="A14" s="71" t="s">
        <v>48</v>
      </c>
      <c r="B14" s="71" t="s">
        <v>284</v>
      </c>
      <c r="C14" s="97">
        <f>'Estimate Work Sheet'!H$25*'Reporting - Standard Effort'!B25</f>
        <v>0</v>
      </c>
      <c r="D14" s="97">
        <f>'Estimate Work Sheet'!I$25*'Reporting - Standard Effort'!C25</f>
        <v>0</v>
      </c>
      <c r="E14" s="97">
        <f>'Estimate Work Sheet'!J$25*'Reporting - Standard Effort'!D25</f>
        <v>0</v>
      </c>
      <c r="F14" s="92">
        <f t="shared" si="2"/>
        <v>0</v>
      </c>
    </row>
    <row r="15" spans="1:9" x14ac:dyDescent="0.2">
      <c r="A15" s="71" t="s">
        <v>254</v>
      </c>
      <c r="B15" s="71" t="s">
        <v>284</v>
      </c>
      <c r="C15" s="97">
        <f>'Estimate Work Sheet'!H$25*'Reporting - Standard Effort'!B26</f>
        <v>0</v>
      </c>
      <c r="D15" s="97">
        <f>'Estimate Work Sheet'!I$25*'Reporting - Standard Effort'!C26</f>
        <v>0</v>
      </c>
      <c r="E15" s="97">
        <f>'Estimate Work Sheet'!J$25*'Reporting - Standard Effort'!D26</f>
        <v>0</v>
      </c>
      <c r="F15" s="92">
        <f t="shared" si="2"/>
        <v>0</v>
      </c>
    </row>
    <row r="16" spans="1:9" x14ac:dyDescent="0.2">
      <c r="A16" s="71" t="s">
        <v>255</v>
      </c>
      <c r="B16" s="71" t="s">
        <v>284</v>
      </c>
      <c r="C16" s="97">
        <f>'Estimate Work Sheet'!H$25*'Reporting - Standard Effort'!B27</f>
        <v>0</v>
      </c>
      <c r="D16" s="97">
        <f>'Estimate Work Sheet'!I$25*'Reporting - Standard Effort'!C27</f>
        <v>0</v>
      </c>
      <c r="E16" s="97">
        <f>'Estimate Work Sheet'!J$25*'Reporting - Standard Effort'!D27</f>
        <v>0</v>
      </c>
      <c r="F16" s="92">
        <f t="shared" si="2"/>
        <v>0</v>
      </c>
    </row>
    <row r="17" spans="1:6" x14ac:dyDescent="0.2">
      <c r="A17" s="71" t="s">
        <v>256</v>
      </c>
      <c r="B17" s="71" t="s">
        <v>286</v>
      </c>
      <c r="C17" s="97">
        <f>'Estimate Work Sheet'!H$25*'Reporting - Standard Effort'!B28</f>
        <v>0</v>
      </c>
      <c r="D17" s="97">
        <f>'Estimate Work Sheet'!I$25*'Reporting - Standard Effort'!C28</f>
        <v>0</v>
      </c>
      <c r="E17" s="97">
        <f>'Estimate Work Sheet'!J$25*'Reporting - Standard Effort'!D28</f>
        <v>0</v>
      </c>
      <c r="F17" s="92">
        <f t="shared" si="2"/>
        <v>0</v>
      </c>
    </row>
    <row r="18" spans="1:6" x14ac:dyDescent="0.2">
      <c r="A18" s="3" t="s">
        <v>106</v>
      </c>
      <c r="B18" s="3" t="s">
        <v>186</v>
      </c>
      <c r="C18" s="3" t="s">
        <v>97</v>
      </c>
      <c r="D18" s="3" t="s">
        <v>3</v>
      </c>
      <c r="E18" s="3" t="s">
        <v>14</v>
      </c>
      <c r="F18" s="3" t="s">
        <v>14</v>
      </c>
    </row>
    <row r="19" spans="1:6" x14ac:dyDescent="0.2">
      <c r="A19" s="71" t="s">
        <v>86</v>
      </c>
      <c r="B19" s="71" t="s">
        <v>187</v>
      </c>
      <c r="C19" s="97">
        <f>'Estimate Work Sheet'!H$26*'Reporting - Standard Effort'!B30</f>
        <v>0</v>
      </c>
      <c r="D19" s="97">
        <f>'Estimate Work Sheet'!I$26*'Reporting - Standard Effort'!C30</f>
        <v>1</v>
      </c>
      <c r="E19" s="97">
        <f>'Estimate Work Sheet'!J$26*'Reporting - Standard Effort'!D30</f>
        <v>0</v>
      </c>
      <c r="F19" s="92">
        <f>SUM(C19:E19)</f>
        <v>1</v>
      </c>
    </row>
    <row r="20" spans="1:6" x14ac:dyDescent="0.2">
      <c r="A20" s="71" t="s">
        <v>249</v>
      </c>
      <c r="B20" s="71" t="s">
        <v>284</v>
      </c>
      <c r="C20" s="97">
        <f>'Estimate Work Sheet'!H$26*'Reporting - Standard Effort'!B31</f>
        <v>0</v>
      </c>
      <c r="D20" s="97">
        <f>'Estimate Work Sheet'!I$26*'Reporting - Standard Effort'!C31</f>
        <v>31.8</v>
      </c>
      <c r="E20" s="97">
        <f>'Estimate Work Sheet'!J$26*'Reporting - Standard Effort'!D31</f>
        <v>0</v>
      </c>
      <c r="F20" s="92">
        <f t="shared" ref="F20:F25" si="3">SUM(C20:E20)</f>
        <v>31.8</v>
      </c>
    </row>
    <row r="21" spans="1:6" x14ac:dyDescent="0.2">
      <c r="A21" s="71" t="s">
        <v>87</v>
      </c>
      <c r="B21" s="71" t="s">
        <v>285</v>
      </c>
      <c r="C21" s="97">
        <f>'Estimate Work Sheet'!H$26*'Reporting - Standard Effort'!B32</f>
        <v>0</v>
      </c>
      <c r="D21" s="97">
        <f>'Estimate Work Sheet'!I$26*'Reporting - Standard Effort'!C32</f>
        <v>7.95</v>
      </c>
      <c r="E21" s="97">
        <f>'Estimate Work Sheet'!J$26*'Reporting - Standard Effort'!D32</f>
        <v>0</v>
      </c>
      <c r="F21" s="92">
        <f t="shared" si="3"/>
        <v>7.95</v>
      </c>
    </row>
    <row r="22" spans="1:6" x14ac:dyDescent="0.2">
      <c r="A22" s="71" t="s">
        <v>48</v>
      </c>
      <c r="B22" s="71" t="s">
        <v>284</v>
      </c>
      <c r="C22" s="97">
        <f>'Estimate Work Sheet'!H$26*'Reporting - Standard Effort'!B33</f>
        <v>0</v>
      </c>
      <c r="D22" s="97">
        <f>'Estimate Work Sheet'!I$26*'Reporting - Standard Effort'!C33</f>
        <v>15.9</v>
      </c>
      <c r="E22" s="97">
        <f>'Estimate Work Sheet'!J$26*'Reporting - Standard Effort'!D33</f>
        <v>0</v>
      </c>
      <c r="F22" s="92">
        <f t="shared" si="3"/>
        <v>15.9</v>
      </c>
    </row>
    <row r="23" spans="1:6" x14ac:dyDescent="0.2">
      <c r="A23" s="71" t="s">
        <v>257</v>
      </c>
      <c r="B23" s="71" t="s">
        <v>284</v>
      </c>
      <c r="C23" s="97">
        <f>'Estimate Work Sheet'!H$26*'Reporting - Standard Effort'!B34</f>
        <v>0</v>
      </c>
      <c r="D23" s="97">
        <f>'Estimate Work Sheet'!I$26*'Reporting - Standard Effort'!C34</f>
        <v>79.5</v>
      </c>
      <c r="E23" s="97">
        <f>'Estimate Work Sheet'!J$26*'Reporting - Standard Effort'!D34</f>
        <v>0</v>
      </c>
      <c r="F23" s="92">
        <f t="shared" si="3"/>
        <v>79.5</v>
      </c>
    </row>
    <row r="24" spans="1:6" x14ac:dyDescent="0.2">
      <c r="A24" s="71" t="s">
        <v>258</v>
      </c>
      <c r="B24" s="71" t="s">
        <v>284</v>
      </c>
      <c r="C24" s="97">
        <f>'Estimate Work Sheet'!H$26*'Reporting - Standard Effort'!B35</f>
        <v>0</v>
      </c>
      <c r="D24" s="97">
        <f>'Estimate Work Sheet'!I$26*'Reporting - Standard Effort'!C35</f>
        <v>15.9</v>
      </c>
      <c r="E24" s="97">
        <f>'Estimate Work Sheet'!J$26*'Reporting - Standard Effort'!D35</f>
        <v>0</v>
      </c>
      <c r="F24" s="92">
        <f t="shared" si="3"/>
        <v>15.9</v>
      </c>
    </row>
    <row r="25" spans="1:6" x14ac:dyDescent="0.2">
      <c r="A25" s="71" t="s">
        <v>259</v>
      </c>
      <c r="B25" s="71" t="s">
        <v>286</v>
      </c>
      <c r="C25" s="97">
        <f>'Estimate Work Sheet'!H$26*'Reporting - Standard Effort'!B36</f>
        <v>0</v>
      </c>
      <c r="D25" s="97">
        <f>'Estimate Work Sheet'!I$26*'Reporting - Standard Effort'!C36</f>
        <v>7.95</v>
      </c>
      <c r="E25" s="97">
        <f>'Estimate Work Sheet'!J$26*'Reporting - Standard Effort'!D36</f>
        <v>0</v>
      </c>
      <c r="F25" s="92">
        <f t="shared" si="3"/>
        <v>7.95</v>
      </c>
    </row>
    <row r="26" spans="1:6" x14ac:dyDescent="0.2">
      <c r="A26" s="3" t="s">
        <v>107</v>
      </c>
      <c r="B26" s="3" t="s">
        <v>186</v>
      </c>
      <c r="C26" s="3" t="s">
        <v>97</v>
      </c>
      <c r="D26" s="3" t="s">
        <v>3</v>
      </c>
      <c r="E26" s="3" t="s">
        <v>14</v>
      </c>
      <c r="F26" s="3" t="s">
        <v>14</v>
      </c>
    </row>
    <row r="27" spans="1:6" x14ac:dyDescent="0.2">
      <c r="A27" s="71" t="s">
        <v>86</v>
      </c>
      <c r="B27" s="71" t="s">
        <v>187</v>
      </c>
      <c r="C27" s="97">
        <f>'Estimate Work Sheet'!H$27*'Reporting - Standard Effort'!B38</f>
        <v>0</v>
      </c>
      <c r="D27" s="97">
        <f>'Estimate Work Sheet'!I$27*'Reporting - Standard Effort'!C38</f>
        <v>0</v>
      </c>
      <c r="E27" s="97">
        <f>'Estimate Work Sheet'!J$27*'Reporting - Standard Effort'!D38</f>
        <v>0</v>
      </c>
      <c r="F27" s="92">
        <f>SUM(C27:E27)</f>
        <v>0</v>
      </c>
    </row>
    <row r="28" spans="1:6" x14ac:dyDescent="0.2">
      <c r="A28" s="71" t="s">
        <v>249</v>
      </c>
      <c r="B28" s="71" t="s">
        <v>284</v>
      </c>
      <c r="C28" s="97">
        <f>'Estimate Work Sheet'!H$27*'Reporting - Standard Effort'!B39</f>
        <v>0</v>
      </c>
      <c r="D28" s="97">
        <f>'Estimate Work Sheet'!I$27*'Reporting - Standard Effort'!C39</f>
        <v>0</v>
      </c>
      <c r="E28" s="97">
        <f>'Estimate Work Sheet'!J$27*'Reporting - Standard Effort'!D39</f>
        <v>0</v>
      </c>
      <c r="F28" s="92">
        <f t="shared" ref="F28:F33" si="4">SUM(C28:E28)</f>
        <v>0</v>
      </c>
    </row>
    <row r="29" spans="1:6" x14ac:dyDescent="0.2">
      <c r="A29" s="71" t="s">
        <v>87</v>
      </c>
      <c r="B29" s="71" t="s">
        <v>285</v>
      </c>
      <c r="C29" s="97">
        <f>'Estimate Work Sheet'!H$27*'Reporting - Standard Effort'!B40</f>
        <v>0</v>
      </c>
      <c r="D29" s="97">
        <f>'Estimate Work Sheet'!I$27*'Reporting - Standard Effort'!C40</f>
        <v>0</v>
      </c>
      <c r="E29" s="97">
        <f>'Estimate Work Sheet'!J$27*'Reporting - Standard Effort'!D40</f>
        <v>0</v>
      </c>
      <c r="F29" s="92">
        <f t="shared" si="4"/>
        <v>0</v>
      </c>
    </row>
    <row r="30" spans="1:6" x14ac:dyDescent="0.2">
      <c r="A30" s="71" t="s">
        <v>48</v>
      </c>
      <c r="B30" s="71" t="s">
        <v>284</v>
      </c>
      <c r="C30" s="97">
        <f>'Estimate Work Sheet'!H$27*'Reporting - Standard Effort'!B41</f>
        <v>0</v>
      </c>
      <c r="D30" s="97">
        <f>'Estimate Work Sheet'!I$27*'Reporting - Standard Effort'!C41</f>
        <v>0</v>
      </c>
      <c r="E30" s="97">
        <f>'Estimate Work Sheet'!J$27*'Reporting - Standard Effort'!D41</f>
        <v>0</v>
      </c>
      <c r="F30" s="92">
        <f t="shared" si="4"/>
        <v>0</v>
      </c>
    </row>
    <row r="31" spans="1:6" x14ac:dyDescent="0.2">
      <c r="A31" s="71" t="s">
        <v>260</v>
      </c>
      <c r="B31" s="71" t="s">
        <v>284</v>
      </c>
      <c r="C31" s="97">
        <f>'Estimate Work Sheet'!H$27*'Reporting - Standard Effort'!B42</f>
        <v>0</v>
      </c>
      <c r="D31" s="97">
        <f>'Estimate Work Sheet'!I$27*'Reporting - Standard Effort'!C42</f>
        <v>0</v>
      </c>
      <c r="E31" s="97">
        <f>'Estimate Work Sheet'!J$27*'Reporting - Standard Effort'!D42</f>
        <v>0</v>
      </c>
      <c r="F31" s="92">
        <f t="shared" si="4"/>
        <v>0</v>
      </c>
    </row>
    <row r="32" spans="1:6" x14ac:dyDescent="0.2">
      <c r="A32" s="71" t="s">
        <v>261</v>
      </c>
      <c r="B32" s="71" t="s">
        <v>284</v>
      </c>
      <c r="C32" s="97">
        <f>'Estimate Work Sheet'!H$27*'Reporting - Standard Effort'!B43</f>
        <v>0</v>
      </c>
      <c r="D32" s="97">
        <f>'Estimate Work Sheet'!I$27*'Reporting - Standard Effort'!C43</f>
        <v>0</v>
      </c>
      <c r="E32" s="97">
        <f>'Estimate Work Sheet'!J$27*'Reporting - Standard Effort'!D43</f>
        <v>0</v>
      </c>
      <c r="F32" s="92">
        <f t="shared" si="4"/>
        <v>0</v>
      </c>
    </row>
    <row r="33" spans="1:6" x14ac:dyDescent="0.2">
      <c r="A33" s="71" t="s">
        <v>262</v>
      </c>
      <c r="B33" s="71" t="s">
        <v>286</v>
      </c>
      <c r="C33" s="97">
        <f>'Estimate Work Sheet'!H$27*'Reporting - Standard Effort'!B44</f>
        <v>0</v>
      </c>
      <c r="D33" s="97">
        <f>'Estimate Work Sheet'!I$27*'Reporting - Standard Effort'!C44</f>
        <v>0</v>
      </c>
      <c r="E33" s="97">
        <f>'Estimate Work Sheet'!J$27*'Reporting - Standard Effort'!D44</f>
        <v>0</v>
      </c>
      <c r="F33" s="92">
        <f t="shared" si="4"/>
        <v>0</v>
      </c>
    </row>
    <row r="34" spans="1:6" x14ac:dyDescent="0.2">
      <c r="A34" s="3" t="s">
        <v>263</v>
      </c>
      <c r="B34" s="3" t="s">
        <v>186</v>
      </c>
      <c r="C34" s="3" t="s">
        <v>97</v>
      </c>
      <c r="D34" s="3" t="s">
        <v>3</v>
      </c>
      <c r="E34" s="3" t="s">
        <v>14</v>
      </c>
      <c r="F34" s="3" t="s">
        <v>14</v>
      </c>
    </row>
    <row r="35" spans="1:6" x14ac:dyDescent="0.2">
      <c r="A35" s="71" t="s">
        <v>86</v>
      </c>
      <c r="B35" s="71" t="s">
        <v>187</v>
      </c>
      <c r="C35" s="97">
        <f>'Estimate Work Sheet'!H$28*'Reporting - Standard Effort'!B46</f>
        <v>0</v>
      </c>
      <c r="D35" s="97">
        <f>'Estimate Work Sheet'!I$28*'Reporting - Standard Effort'!C46</f>
        <v>0</v>
      </c>
      <c r="E35" s="97">
        <f>'Estimate Work Sheet'!J$28*'Reporting - Standard Effort'!D46</f>
        <v>0</v>
      </c>
      <c r="F35" s="92">
        <f>SUM(C35:E35)</f>
        <v>0</v>
      </c>
    </row>
    <row r="36" spans="1:6" x14ac:dyDescent="0.2">
      <c r="A36" s="71" t="s">
        <v>249</v>
      </c>
      <c r="B36" s="71" t="s">
        <v>284</v>
      </c>
      <c r="C36" s="97">
        <f>'Estimate Work Sheet'!H$28*'Reporting - Standard Effort'!B47</f>
        <v>0</v>
      </c>
      <c r="D36" s="97">
        <f>'Estimate Work Sheet'!I$28*'Reporting - Standard Effort'!C47</f>
        <v>0</v>
      </c>
      <c r="E36" s="97">
        <f>'Estimate Work Sheet'!J$28*'Reporting - Standard Effort'!D47</f>
        <v>0</v>
      </c>
      <c r="F36" s="92">
        <f t="shared" ref="F36:F41" si="5">SUM(C36:E36)</f>
        <v>0</v>
      </c>
    </row>
    <row r="37" spans="1:6" x14ac:dyDescent="0.2">
      <c r="A37" s="71" t="s">
        <v>87</v>
      </c>
      <c r="B37" s="71" t="s">
        <v>285</v>
      </c>
      <c r="C37" s="97">
        <f>'Estimate Work Sheet'!H$28*'Reporting - Standard Effort'!B48</f>
        <v>0</v>
      </c>
      <c r="D37" s="97">
        <f>'Estimate Work Sheet'!I$28*'Reporting - Standard Effort'!C48</f>
        <v>0</v>
      </c>
      <c r="E37" s="97">
        <f>'Estimate Work Sheet'!J$28*'Reporting - Standard Effort'!D48</f>
        <v>0</v>
      </c>
      <c r="F37" s="92">
        <f t="shared" si="5"/>
        <v>0</v>
      </c>
    </row>
    <row r="38" spans="1:6" x14ac:dyDescent="0.2">
      <c r="A38" s="71" t="s">
        <v>48</v>
      </c>
      <c r="B38" s="71" t="s">
        <v>284</v>
      </c>
      <c r="C38" s="97">
        <f>'Estimate Work Sheet'!H$28*'Reporting - Standard Effort'!B49</f>
        <v>0</v>
      </c>
      <c r="D38" s="97">
        <f>'Estimate Work Sheet'!I$28*'Reporting - Standard Effort'!C49</f>
        <v>0</v>
      </c>
      <c r="E38" s="97">
        <f>'Estimate Work Sheet'!J$28*'Reporting - Standard Effort'!D49</f>
        <v>0</v>
      </c>
      <c r="F38" s="92">
        <f t="shared" si="5"/>
        <v>0</v>
      </c>
    </row>
    <row r="39" spans="1:6" x14ac:dyDescent="0.2">
      <c r="A39" s="71" t="s">
        <v>264</v>
      </c>
      <c r="B39" s="71" t="s">
        <v>284</v>
      </c>
      <c r="C39" s="97">
        <f>'Estimate Work Sheet'!H$28*'Reporting - Standard Effort'!B50</f>
        <v>0</v>
      </c>
      <c r="D39" s="97">
        <f>'Estimate Work Sheet'!I$28*'Reporting - Standard Effort'!C50</f>
        <v>0</v>
      </c>
      <c r="E39" s="97">
        <f>'Estimate Work Sheet'!J$28*'Reporting - Standard Effort'!D50</f>
        <v>0</v>
      </c>
      <c r="F39" s="92">
        <f t="shared" si="5"/>
        <v>0</v>
      </c>
    </row>
    <row r="40" spans="1:6" x14ac:dyDescent="0.2">
      <c r="A40" s="71" t="s">
        <v>265</v>
      </c>
      <c r="B40" s="71" t="s">
        <v>284</v>
      </c>
      <c r="C40" s="97">
        <f>'Estimate Work Sheet'!H$28*'Reporting - Standard Effort'!B51</f>
        <v>0</v>
      </c>
      <c r="D40" s="97">
        <f>'Estimate Work Sheet'!I$28*'Reporting - Standard Effort'!C51</f>
        <v>0</v>
      </c>
      <c r="E40" s="97">
        <f>'Estimate Work Sheet'!J$28*'Reporting - Standard Effort'!D51</f>
        <v>0</v>
      </c>
      <c r="F40" s="92">
        <f t="shared" si="5"/>
        <v>0</v>
      </c>
    </row>
    <row r="41" spans="1:6" x14ac:dyDescent="0.2">
      <c r="A41" s="71" t="s">
        <v>266</v>
      </c>
      <c r="B41" s="71" t="s">
        <v>286</v>
      </c>
      <c r="C41" s="97">
        <f>'Estimate Work Sheet'!H$28*'Reporting - Standard Effort'!B52</f>
        <v>0</v>
      </c>
      <c r="D41" s="97">
        <f>'Estimate Work Sheet'!I$28*'Reporting - Standard Effort'!C52</f>
        <v>0</v>
      </c>
      <c r="E41" s="97">
        <f>'Estimate Work Sheet'!J$28*'Reporting - Standard Effort'!D52</f>
        <v>0</v>
      </c>
      <c r="F41" s="92">
        <f t="shared" si="5"/>
        <v>0</v>
      </c>
    </row>
    <row r="42" spans="1:6" x14ac:dyDescent="0.2">
      <c r="A42" s="3" t="s">
        <v>110</v>
      </c>
      <c r="B42" s="3" t="s">
        <v>186</v>
      </c>
      <c r="C42" s="3" t="s">
        <v>97</v>
      </c>
      <c r="D42" s="3" t="s">
        <v>3</v>
      </c>
      <c r="E42" s="3" t="s">
        <v>14</v>
      </c>
      <c r="F42" s="3" t="s">
        <v>14</v>
      </c>
    </row>
    <row r="43" spans="1:6" x14ac:dyDescent="0.2">
      <c r="A43" s="71" t="s">
        <v>86</v>
      </c>
      <c r="B43" s="71" t="s">
        <v>187</v>
      </c>
      <c r="C43" s="97">
        <f>'Estimate Work Sheet'!H$29*'Reporting - Standard Effort'!B54</f>
        <v>0</v>
      </c>
      <c r="D43" s="97">
        <f>'Estimate Work Sheet'!I$29*'Reporting - Standard Effort'!C54</f>
        <v>1</v>
      </c>
      <c r="E43" s="97">
        <f>'Estimate Work Sheet'!J$29*'Reporting - Standard Effort'!D54</f>
        <v>0</v>
      </c>
      <c r="F43" s="92">
        <f>SUM(C43:E43)</f>
        <v>1</v>
      </c>
    </row>
    <row r="44" spans="1:6" x14ac:dyDescent="0.2">
      <c r="A44" s="71" t="s">
        <v>249</v>
      </c>
      <c r="B44" s="71" t="s">
        <v>284</v>
      </c>
      <c r="C44" s="97">
        <f>'Estimate Work Sheet'!H$29*'Reporting - Standard Effort'!B55</f>
        <v>0</v>
      </c>
      <c r="D44" s="97">
        <f>'Estimate Work Sheet'!I$29*'Reporting - Standard Effort'!C55</f>
        <v>17.900000000000002</v>
      </c>
      <c r="E44" s="97">
        <f>'Estimate Work Sheet'!J$29*'Reporting - Standard Effort'!D55</f>
        <v>0</v>
      </c>
      <c r="F44" s="92">
        <f t="shared" ref="F44:F49" si="6">SUM(C44:E44)</f>
        <v>17.900000000000002</v>
      </c>
    </row>
    <row r="45" spans="1:6" x14ac:dyDescent="0.2">
      <c r="A45" s="71" t="s">
        <v>87</v>
      </c>
      <c r="B45" s="71" t="s">
        <v>285</v>
      </c>
      <c r="C45" s="97">
        <f>'Estimate Work Sheet'!H$29*'Reporting - Standard Effort'!B56</f>
        <v>0</v>
      </c>
      <c r="D45" s="97">
        <f>'Estimate Work Sheet'!I$29*'Reporting - Standard Effort'!C56</f>
        <v>8.9500000000000011</v>
      </c>
      <c r="E45" s="97">
        <f>'Estimate Work Sheet'!J$29*'Reporting - Standard Effort'!D56</f>
        <v>0</v>
      </c>
      <c r="F45" s="92">
        <f t="shared" si="6"/>
        <v>8.9500000000000011</v>
      </c>
    </row>
    <row r="46" spans="1:6" x14ac:dyDescent="0.2">
      <c r="A46" s="71" t="s">
        <v>48</v>
      </c>
      <c r="B46" s="71" t="s">
        <v>284</v>
      </c>
      <c r="C46" s="97">
        <f>'Estimate Work Sheet'!H$29*'Reporting - Standard Effort'!B57</f>
        <v>0</v>
      </c>
      <c r="D46" s="97">
        <f>'Estimate Work Sheet'!I$29*'Reporting - Standard Effort'!C57</f>
        <v>17.900000000000002</v>
      </c>
      <c r="E46" s="97">
        <f>'Estimate Work Sheet'!J$29*'Reporting - Standard Effort'!D57</f>
        <v>0</v>
      </c>
      <c r="F46" s="92">
        <f t="shared" si="6"/>
        <v>17.900000000000002</v>
      </c>
    </row>
    <row r="47" spans="1:6" x14ac:dyDescent="0.2">
      <c r="A47" s="71" t="s">
        <v>267</v>
      </c>
      <c r="B47" s="71" t="s">
        <v>284</v>
      </c>
      <c r="C47" s="97">
        <f>'Estimate Work Sheet'!H$29*'Reporting - Standard Effort'!B58</f>
        <v>0</v>
      </c>
      <c r="D47" s="97">
        <f>'Estimate Work Sheet'!I$29*'Reporting - Standard Effort'!C58</f>
        <v>107.39999999999999</v>
      </c>
      <c r="E47" s="97">
        <f>'Estimate Work Sheet'!J$29*'Reporting - Standard Effort'!D58</f>
        <v>0</v>
      </c>
      <c r="F47" s="92">
        <f t="shared" si="6"/>
        <v>107.39999999999999</v>
      </c>
    </row>
    <row r="48" spans="1:6" x14ac:dyDescent="0.2">
      <c r="A48" s="71" t="s">
        <v>268</v>
      </c>
      <c r="B48" s="71" t="s">
        <v>284</v>
      </c>
      <c r="C48" s="97">
        <f>'Estimate Work Sheet'!H$29*'Reporting - Standard Effort'!B59</f>
        <v>0</v>
      </c>
      <c r="D48" s="97">
        <f>'Estimate Work Sheet'!I$29*'Reporting - Standard Effort'!C59</f>
        <v>17.900000000000002</v>
      </c>
      <c r="E48" s="97">
        <f>'Estimate Work Sheet'!J$29*'Reporting - Standard Effort'!D59</f>
        <v>0</v>
      </c>
      <c r="F48" s="92">
        <f t="shared" si="6"/>
        <v>17.900000000000002</v>
      </c>
    </row>
    <row r="49" spans="1:6" x14ac:dyDescent="0.2">
      <c r="A49" s="71" t="s">
        <v>269</v>
      </c>
      <c r="B49" s="71" t="s">
        <v>287</v>
      </c>
      <c r="C49" s="97">
        <f>'Estimate Work Sheet'!H$29*'Reporting - Standard Effort'!B60</f>
        <v>0</v>
      </c>
      <c r="D49" s="97">
        <f>'Estimate Work Sheet'!I$29*'Reporting - Standard Effort'!C60</f>
        <v>8.9500000000000011</v>
      </c>
      <c r="E49" s="97">
        <f>'Estimate Work Sheet'!J$29*'Reporting - Standard Effort'!D60</f>
        <v>0</v>
      </c>
      <c r="F49" s="92">
        <f t="shared" si="6"/>
        <v>8.9500000000000011</v>
      </c>
    </row>
    <row r="50" spans="1:6" x14ac:dyDescent="0.2">
      <c r="A50" s="3" t="s">
        <v>108</v>
      </c>
      <c r="B50" s="3" t="s">
        <v>186</v>
      </c>
      <c r="C50" s="3" t="s">
        <v>97</v>
      </c>
      <c r="D50" s="3" t="s">
        <v>3</v>
      </c>
      <c r="E50" s="3" t="s">
        <v>14</v>
      </c>
      <c r="F50" s="3" t="s">
        <v>14</v>
      </c>
    </row>
    <row r="51" spans="1:6" x14ac:dyDescent="0.2">
      <c r="A51" s="71" t="s">
        <v>86</v>
      </c>
      <c r="B51" s="71" t="s">
        <v>187</v>
      </c>
      <c r="C51" s="97">
        <f>'Estimate Work Sheet'!H$30*'Reporting - Standard Effort'!B62</f>
        <v>0</v>
      </c>
      <c r="D51" s="97">
        <f>'Estimate Work Sheet'!I$30*'Reporting - Standard Effort'!C62</f>
        <v>0</v>
      </c>
      <c r="E51" s="97">
        <f>'Estimate Work Sheet'!J$30*'Reporting - Standard Effort'!D62</f>
        <v>0</v>
      </c>
      <c r="F51" s="92">
        <f>SUM(C51:E51)</f>
        <v>0</v>
      </c>
    </row>
    <row r="52" spans="1:6" x14ac:dyDescent="0.2">
      <c r="A52" s="71" t="s">
        <v>270</v>
      </c>
      <c r="B52" s="71" t="s">
        <v>284</v>
      </c>
      <c r="C52" s="97">
        <f>'Estimate Work Sheet'!H$30*'Reporting - Standard Effort'!B63</f>
        <v>0</v>
      </c>
      <c r="D52" s="97">
        <f>'Estimate Work Sheet'!I$30*'Reporting - Standard Effort'!C63</f>
        <v>0</v>
      </c>
      <c r="E52" s="97">
        <f>'Estimate Work Sheet'!J$30*'Reporting - Standard Effort'!D63</f>
        <v>0</v>
      </c>
      <c r="F52" s="92">
        <f t="shared" ref="F52:F57" si="7">SUM(C52:E52)</f>
        <v>0</v>
      </c>
    </row>
    <row r="53" spans="1:6" x14ac:dyDescent="0.2">
      <c r="A53" s="71" t="s">
        <v>87</v>
      </c>
      <c r="B53" s="71" t="s">
        <v>285</v>
      </c>
      <c r="C53" s="97">
        <f>'Estimate Work Sheet'!H$30*'Reporting - Standard Effort'!B64</f>
        <v>0</v>
      </c>
      <c r="D53" s="97">
        <f>'Estimate Work Sheet'!I$30*'Reporting - Standard Effort'!C64</f>
        <v>0</v>
      </c>
      <c r="E53" s="97">
        <f>'Estimate Work Sheet'!J$30*'Reporting - Standard Effort'!D64</f>
        <v>0</v>
      </c>
      <c r="F53" s="92">
        <f t="shared" si="7"/>
        <v>0</v>
      </c>
    </row>
    <row r="54" spans="1:6" x14ac:dyDescent="0.2">
      <c r="A54" s="71" t="s">
        <v>48</v>
      </c>
      <c r="B54" s="71" t="s">
        <v>284</v>
      </c>
      <c r="C54" s="97">
        <f>'Estimate Work Sheet'!H$30*'Reporting - Standard Effort'!B65</f>
        <v>0</v>
      </c>
      <c r="D54" s="97">
        <f>'Estimate Work Sheet'!I$30*'Reporting - Standard Effort'!C65</f>
        <v>0</v>
      </c>
      <c r="E54" s="97">
        <f>'Estimate Work Sheet'!J$30*'Reporting - Standard Effort'!D65</f>
        <v>0</v>
      </c>
      <c r="F54" s="92">
        <f t="shared" si="7"/>
        <v>0</v>
      </c>
    </row>
    <row r="55" spans="1:6" x14ac:dyDescent="0.2">
      <c r="A55" s="71" t="s">
        <v>271</v>
      </c>
      <c r="B55" s="71" t="s">
        <v>284</v>
      </c>
      <c r="C55" s="97">
        <f>'Estimate Work Sheet'!H$30*'Reporting - Standard Effort'!B66</f>
        <v>0</v>
      </c>
      <c r="D55" s="97">
        <f>'Estimate Work Sheet'!I$30*'Reporting - Standard Effort'!C66</f>
        <v>0</v>
      </c>
      <c r="E55" s="97">
        <f>'Estimate Work Sheet'!J$30*'Reporting - Standard Effort'!D66</f>
        <v>0</v>
      </c>
      <c r="F55" s="92">
        <f t="shared" si="7"/>
        <v>0</v>
      </c>
    </row>
    <row r="56" spans="1:6" x14ac:dyDescent="0.2">
      <c r="A56" s="71" t="s">
        <v>272</v>
      </c>
      <c r="B56" s="71" t="s">
        <v>284</v>
      </c>
      <c r="C56" s="97">
        <f>'Estimate Work Sheet'!H$30*'Reporting - Standard Effort'!B67</f>
        <v>0</v>
      </c>
      <c r="D56" s="97">
        <f>'Estimate Work Sheet'!I$30*'Reporting - Standard Effort'!C67</f>
        <v>0</v>
      </c>
      <c r="E56" s="97">
        <f>'Estimate Work Sheet'!J$30*'Reporting - Standard Effort'!D67</f>
        <v>0</v>
      </c>
      <c r="F56" s="92">
        <f t="shared" si="7"/>
        <v>0</v>
      </c>
    </row>
    <row r="57" spans="1:6" x14ac:dyDescent="0.2">
      <c r="A57" s="71" t="s">
        <v>273</v>
      </c>
      <c r="B57" s="71" t="s">
        <v>286</v>
      </c>
      <c r="C57" s="97">
        <f>'Estimate Work Sheet'!H$30*'Reporting - Standard Effort'!B68</f>
        <v>0</v>
      </c>
      <c r="D57" s="97">
        <f>'Estimate Work Sheet'!I$30*'Reporting - Standard Effort'!C68</f>
        <v>0</v>
      </c>
      <c r="E57" s="97">
        <f>'Estimate Work Sheet'!J$30*'Reporting - Standard Effort'!D68</f>
        <v>0</v>
      </c>
      <c r="F57" s="92">
        <f t="shared" si="7"/>
        <v>0</v>
      </c>
    </row>
    <row r="58" spans="1:6" x14ac:dyDescent="0.2">
      <c r="A58" s="3" t="s">
        <v>109</v>
      </c>
      <c r="B58" s="3" t="s">
        <v>186</v>
      </c>
      <c r="C58" s="3" t="s">
        <v>97</v>
      </c>
      <c r="D58" s="3" t="s">
        <v>3</v>
      </c>
      <c r="E58" s="3" t="s">
        <v>14</v>
      </c>
      <c r="F58" s="3" t="s">
        <v>14</v>
      </c>
    </row>
    <row r="59" spans="1:6" x14ac:dyDescent="0.2">
      <c r="A59" s="71" t="s">
        <v>86</v>
      </c>
      <c r="B59" s="71" t="s">
        <v>187</v>
      </c>
      <c r="C59" s="97">
        <f>'Estimate Work Sheet'!H$31*'Reporting - Standard Effort'!B70</f>
        <v>0</v>
      </c>
      <c r="D59" s="97">
        <f>'Estimate Work Sheet'!I$31*'Reporting - Standard Effort'!C70</f>
        <v>0</v>
      </c>
      <c r="E59" s="97">
        <f>'Estimate Work Sheet'!J$31*'Reporting - Standard Effort'!D70</f>
        <v>0</v>
      </c>
      <c r="F59" s="92">
        <f>SUM(C59:E59)</f>
        <v>0</v>
      </c>
    </row>
    <row r="60" spans="1:6" x14ac:dyDescent="0.2">
      <c r="A60" s="71" t="s">
        <v>274</v>
      </c>
      <c r="B60" s="71" t="s">
        <v>284</v>
      </c>
      <c r="C60" s="97">
        <f>'Estimate Work Sheet'!H$31*'Reporting - Standard Effort'!B71</f>
        <v>0</v>
      </c>
      <c r="D60" s="97">
        <f>'Estimate Work Sheet'!I$31*'Reporting - Standard Effort'!C71</f>
        <v>0</v>
      </c>
      <c r="E60" s="97">
        <f>'Estimate Work Sheet'!J$31*'Reporting - Standard Effort'!D71</f>
        <v>0</v>
      </c>
      <c r="F60" s="92">
        <f t="shared" ref="F60:F65" si="8">SUM(C60:E60)</f>
        <v>0</v>
      </c>
    </row>
    <row r="61" spans="1:6" x14ac:dyDescent="0.2">
      <c r="A61" s="71" t="s">
        <v>87</v>
      </c>
      <c r="B61" s="71" t="s">
        <v>285</v>
      </c>
      <c r="C61" s="97">
        <f>'Estimate Work Sheet'!H$31*'Reporting - Standard Effort'!B72</f>
        <v>0</v>
      </c>
      <c r="D61" s="97">
        <f>'Estimate Work Sheet'!I$31*'Reporting - Standard Effort'!C72</f>
        <v>0</v>
      </c>
      <c r="E61" s="97">
        <f>'Estimate Work Sheet'!J$31*'Reporting - Standard Effort'!D72</f>
        <v>0</v>
      </c>
      <c r="F61" s="92">
        <f t="shared" si="8"/>
        <v>0</v>
      </c>
    </row>
    <row r="62" spans="1:6" x14ac:dyDescent="0.2">
      <c r="A62" s="71" t="s">
        <v>48</v>
      </c>
      <c r="B62" s="71" t="s">
        <v>284</v>
      </c>
      <c r="C62" s="97">
        <f>'Estimate Work Sheet'!H$31*'Reporting - Standard Effort'!B73</f>
        <v>0</v>
      </c>
      <c r="D62" s="97">
        <f>'Estimate Work Sheet'!I$31*'Reporting - Standard Effort'!C73</f>
        <v>0</v>
      </c>
      <c r="E62" s="97">
        <f>'Estimate Work Sheet'!J$31*'Reporting - Standard Effort'!D73</f>
        <v>0</v>
      </c>
      <c r="F62" s="92">
        <f t="shared" si="8"/>
        <v>0</v>
      </c>
    </row>
    <row r="63" spans="1:6" x14ac:dyDescent="0.2">
      <c r="A63" s="71" t="s">
        <v>275</v>
      </c>
      <c r="B63" s="71" t="s">
        <v>284</v>
      </c>
      <c r="C63" s="97">
        <f>'Estimate Work Sheet'!H$31*'Reporting - Standard Effort'!B74</f>
        <v>0</v>
      </c>
      <c r="D63" s="97">
        <f>'Estimate Work Sheet'!I$31*'Reporting - Standard Effort'!C74</f>
        <v>0</v>
      </c>
      <c r="E63" s="97">
        <f>'Estimate Work Sheet'!J$31*'Reporting - Standard Effort'!D74</f>
        <v>0</v>
      </c>
      <c r="F63" s="92">
        <f t="shared" si="8"/>
        <v>0</v>
      </c>
    </row>
    <row r="64" spans="1:6" x14ac:dyDescent="0.2">
      <c r="A64" s="71" t="s">
        <v>276</v>
      </c>
      <c r="B64" s="71" t="s">
        <v>284</v>
      </c>
      <c r="C64" s="97">
        <f>'Estimate Work Sheet'!H$31*'Reporting - Standard Effort'!B75</f>
        <v>0</v>
      </c>
      <c r="D64" s="97">
        <f>'Estimate Work Sheet'!I$31*'Reporting - Standard Effort'!C75</f>
        <v>0</v>
      </c>
      <c r="E64" s="97">
        <f>'Estimate Work Sheet'!J$31*'Reporting - Standard Effort'!D75</f>
        <v>0</v>
      </c>
      <c r="F64" s="92">
        <f t="shared" si="8"/>
        <v>0</v>
      </c>
    </row>
    <row r="65" spans="1:6" x14ac:dyDescent="0.2">
      <c r="A65" s="71" t="s">
        <v>277</v>
      </c>
      <c r="B65" s="71" t="s">
        <v>286</v>
      </c>
      <c r="C65" s="97">
        <f>'Estimate Work Sheet'!H$31*'Reporting - Standard Effort'!B76</f>
        <v>0</v>
      </c>
      <c r="D65" s="97">
        <f>'Estimate Work Sheet'!I$31*'Reporting - Standard Effort'!C76</f>
        <v>0</v>
      </c>
      <c r="E65" s="97">
        <f>'Estimate Work Sheet'!J$31*'Reporting - Standard Effort'!D76</f>
        <v>0</v>
      </c>
      <c r="F65" s="92">
        <f t="shared" si="8"/>
        <v>0</v>
      </c>
    </row>
    <row r="66" spans="1:6" x14ac:dyDescent="0.2">
      <c r="A66" s="3" t="s">
        <v>111</v>
      </c>
      <c r="B66" s="3" t="s">
        <v>186</v>
      </c>
      <c r="C66" s="3" t="s">
        <v>97</v>
      </c>
      <c r="D66" s="3" t="s">
        <v>3</v>
      </c>
      <c r="E66" s="3" t="s">
        <v>14</v>
      </c>
      <c r="F66" s="3" t="s">
        <v>14</v>
      </c>
    </row>
    <row r="67" spans="1:6" x14ac:dyDescent="0.2">
      <c r="A67" s="71" t="s">
        <v>86</v>
      </c>
      <c r="B67" s="71" t="s">
        <v>187</v>
      </c>
      <c r="C67" s="97">
        <f>'Estimate Work Sheet'!H$32*'Reporting - Standard Effort'!B78</f>
        <v>0</v>
      </c>
      <c r="D67" s="97">
        <f>'Estimate Work Sheet'!I$32*'Reporting - Standard Effort'!C78</f>
        <v>0</v>
      </c>
      <c r="E67" s="97">
        <f>'Estimate Work Sheet'!J$32*'Reporting - Standard Effort'!D78</f>
        <v>0</v>
      </c>
      <c r="F67" s="92">
        <f>SUM(C67:E67)</f>
        <v>0</v>
      </c>
    </row>
    <row r="68" spans="1:6" x14ac:dyDescent="0.2">
      <c r="A68" s="71" t="s">
        <v>278</v>
      </c>
      <c r="B68" s="71" t="s">
        <v>284</v>
      </c>
      <c r="C68" s="97">
        <f>'Estimate Work Sheet'!H$32*'Reporting - Standard Effort'!B79</f>
        <v>0</v>
      </c>
      <c r="D68" s="97">
        <f>'Estimate Work Sheet'!I$32*'Reporting - Standard Effort'!C79</f>
        <v>0</v>
      </c>
      <c r="E68" s="97">
        <f>'Estimate Work Sheet'!J$32*'Reporting - Standard Effort'!D79</f>
        <v>0</v>
      </c>
      <c r="F68" s="92">
        <f t="shared" ref="F68:F73" si="9">SUM(C68:E68)</f>
        <v>0</v>
      </c>
    </row>
    <row r="69" spans="1:6" x14ac:dyDescent="0.2">
      <c r="A69" s="71" t="s">
        <v>87</v>
      </c>
      <c r="B69" s="71" t="s">
        <v>285</v>
      </c>
      <c r="C69" s="97">
        <f>'Estimate Work Sheet'!H$32*'Reporting - Standard Effort'!B80</f>
        <v>0</v>
      </c>
      <c r="D69" s="97">
        <f>'Estimate Work Sheet'!I$32*'Reporting - Standard Effort'!C80</f>
        <v>0</v>
      </c>
      <c r="E69" s="97">
        <f>'Estimate Work Sheet'!J$32*'Reporting - Standard Effort'!D80</f>
        <v>0</v>
      </c>
      <c r="F69" s="92">
        <f t="shared" si="9"/>
        <v>0</v>
      </c>
    </row>
    <row r="70" spans="1:6" x14ac:dyDescent="0.2">
      <c r="A70" s="71" t="s">
        <v>48</v>
      </c>
      <c r="B70" s="71" t="s">
        <v>284</v>
      </c>
      <c r="C70" s="97">
        <f>'Estimate Work Sheet'!H$32*'Reporting - Standard Effort'!B81</f>
        <v>0</v>
      </c>
      <c r="D70" s="97">
        <f>'Estimate Work Sheet'!I$32*'Reporting - Standard Effort'!C81</f>
        <v>0</v>
      </c>
      <c r="E70" s="97">
        <f>'Estimate Work Sheet'!J$32*'Reporting - Standard Effort'!D81</f>
        <v>0</v>
      </c>
      <c r="F70" s="92">
        <f t="shared" si="9"/>
        <v>0</v>
      </c>
    </row>
    <row r="71" spans="1:6" x14ac:dyDescent="0.2">
      <c r="A71" s="71" t="s">
        <v>279</v>
      </c>
      <c r="B71" s="71" t="s">
        <v>284</v>
      </c>
      <c r="C71" s="97">
        <f>'Estimate Work Sheet'!H$32*'Reporting - Standard Effort'!B82</f>
        <v>0</v>
      </c>
      <c r="D71" s="97">
        <f>'Estimate Work Sheet'!I$32*'Reporting - Standard Effort'!C82</f>
        <v>0</v>
      </c>
      <c r="E71" s="97">
        <f>'Estimate Work Sheet'!J$32*'Reporting - Standard Effort'!D82</f>
        <v>0</v>
      </c>
      <c r="F71" s="92">
        <f t="shared" si="9"/>
        <v>0</v>
      </c>
    </row>
    <row r="72" spans="1:6" x14ac:dyDescent="0.2">
      <c r="A72" s="71" t="s">
        <v>280</v>
      </c>
      <c r="B72" s="71" t="s">
        <v>284</v>
      </c>
      <c r="C72" s="97">
        <f>'Estimate Work Sheet'!H$32*'Reporting - Standard Effort'!B83</f>
        <v>0</v>
      </c>
      <c r="D72" s="97">
        <f>'Estimate Work Sheet'!I$32*'Reporting - Standard Effort'!C83</f>
        <v>0</v>
      </c>
      <c r="E72" s="97">
        <f>'Estimate Work Sheet'!J$32*'Reporting - Standard Effort'!D83</f>
        <v>0</v>
      </c>
      <c r="F72" s="92">
        <f t="shared" si="9"/>
        <v>0</v>
      </c>
    </row>
    <row r="73" spans="1:6" x14ac:dyDescent="0.2">
      <c r="A73" s="71" t="s">
        <v>281</v>
      </c>
      <c r="B73" s="71" t="s">
        <v>286</v>
      </c>
      <c r="C73" s="97">
        <f>'Estimate Work Sheet'!H$32*'Reporting - Standard Effort'!B84</f>
        <v>0</v>
      </c>
      <c r="D73" s="97">
        <f>'Estimate Work Sheet'!I$32*'Reporting - Standard Effort'!C84</f>
        <v>0</v>
      </c>
      <c r="E73" s="97">
        <f>'Estimate Work Sheet'!J$32*'Reporting - Standard Effort'!D84</f>
        <v>0</v>
      </c>
      <c r="F73" s="92">
        <f t="shared" si="9"/>
        <v>0</v>
      </c>
    </row>
  </sheetData>
  <mergeCells count="2">
    <mergeCell ref="H1:I1"/>
    <mergeCell ref="A1:F1"/>
  </mergeCells>
  <pageMargins left="0.7" right="0.7" top="0.75" bottom="0.75" header="0.3" footer="0.3"/>
  <pageSetup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AF8CD-5F3C-4C5B-954C-F26C603EDBAF}">
  <sheetPr>
    <tabColor rgb="FF00B0F0"/>
    <pageSetUpPr fitToPage="1"/>
  </sheetPr>
  <dimension ref="A1:J31"/>
  <sheetViews>
    <sheetView zoomScale="90" zoomScaleNormal="90" workbookViewId="0">
      <selection sqref="A1:G1"/>
    </sheetView>
  </sheetViews>
  <sheetFormatPr defaultColWidth="9.140625" defaultRowHeight="12.75" x14ac:dyDescent="0.2"/>
  <cols>
    <col min="1" max="1" width="28.28515625" style="1" bestFit="1" customWidth="1"/>
    <col min="2" max="2" width="27.85546875" style="1" customWidth="1"/>
    <col min="3" max="3" width="11" style="1" bestFit="1" customWidth="1"/>
    <col min="4" max="5" width="10.140625" style="1" customWidth="1"/>
    <col min="6" max="6" width="11.140625" style="1" customWidth="1"/>
    <col min="7" max="7" width="11.42578125" style="1" customWidth="1"/>
    <col min="8" max="8" width="9.140625" style="1"/>
    <col min="9" max="9" width="22.140625" style="1" customWidth="1"/>
    <col min="10" max="10" width="25.28515625" style="1" customWidth="1"/>
    <col min="11" max="16384" width="9.140625" style="1"/>
  </cols>
  <sheetData>
    <row r="1" spans="1:10" ht="18.75" x14ac:dyDescent="0.3">
      <c r="A1" s="125" t="s">
        <v>315</v>
      </c>
      <c r="B1" s="126"/>
      <c r="C1" s="126"/>
      <c r="D1" s="126"/>
      <c r="E1" s="126"/>
      <c r="F1" s="126"/>
      <c r="G1" s="126"/>
      <c r="I1" s="125" t="s">
        <v>194</v>
      </c>
      <c r="J1" s="126"/>
    </row>
    <row r="2" spans="1:10" x14ac:dyDescent="0.2">
      <c r="A2" s="3" t="s">
        <v>304</v>
      </c>
      <c r="B2" s="3" t="s">
        <v>186</v>
      </c>
      <c r="C2" s="3" t="s">
        <v>98</v>
      </c>
      <c r="D2" s="3" t="s">
        <v>97</v>
      </c>
      <c r="E2" s="3" t="s">
        <v>3</v>
      </c>
      <c r="F2" s="3" t="s">
        <v>14</v>
      </c>
      <c r="G2" s="3" t="s">
        <v>71</v>
      </c>
      <c r="I2" s="3" t="s">
        <v>186</v>
      </c>
      <c r="J2" s="3" t="s">
        <v>195</v>
      </c>
    </row>
    <row r="3" spans="1:10" x14ac:dyDescent="0.2">
      <c r="A3" s="48" t="s">
        <v>86</v>
      </c>
      <c r="B3" s="48" t="s">
        <v>187</v>
      </c>
      <c r="C3" s="97">
        <f>'Ataccama DQ - Standard Effort'!B10*'Estimate Work Sheet'!G$42</f>
        <v>0</v>
      </c>
      <c r="D3" s="97">
        <f>'Ataccama DQ - Standard Effort'!C10*'Estimate Work Sheet'!H$42</f>
        <v>0</v>
      </c>
      <c r="E3" s="97">
        <f>'Ataccama DQ - Standard Effort'!D10*'Estimate Work Sheet'!I$42</f>
        <v>0</v>
      </c>
      <c r="F3" s="97">
        <f>'Ataccama DQ - Standard Effort'!E10*'Estimate Work Sheet'!J$42</f>
        <v>0</v>
      </c>
      <c r="G3" s="92">
        <f>SUM(C3:F3)</f>
        <v>0</v>
      </c>
      <c r="I3" s="71" t="s">
        <v>187</v>
      </c>
      <c r="J3" s="97">
        <f>SUMIF($B$3:$B$92, I3, $G$3:$G$92)</f>
        <v>0</v>
      </c>
    </row>
    <row r="4" spans="1:10" x14ac:dyDescent="0.2">
      <c r="A4" s="48" t="s">
        <v>87</v>
      </c>
      <c r="B4" s="48" t="s">
        <v>189</v>
      </c>
      <c r="C4" s="97">
        <f>'Ataccama DQ - Standard Effort'!B11*'Estimate Work Sheet'!G$42</f>
        <v>0</v>
      </c>
      <c r="D4" s="97">
        <f>'Ataccama DQ - Standard Effort'!C11*'Estimate Work Sheet'!H$42</f>
        <v>0</v>
      </c>
      <c r="E4" s="97">
        <f>'Ataccama DQ - Standard Effort'!D11*'Estimate Work Sheet'!I$42</f>
        <v>0</v>
      </c>
      <c r="F4" s="97">
        <f>'Ataccama DQ - Standard Effort'!E11*'Estimate Work Sheet'!J$42</f>
        <v>0</v>
      </c>
      <c r="G4" s="92">
        <f t="shared" ref="G4:G7" si="0">SUM(C4:F4)</f>
        <v>0</v>
      </c>
      <c r="I4" s="71" t="s">
        <v>189</v>
      </c>
      <c r="J4" s="97">
        <f>SUMIF($B$3:$B$92, I4, $G$3:$G$92)</f>
        <v>0</v>
      </c>
    </row>
    <row r="5" spans="1:10" x14ac:dyDescent="0.2">
      <c r="A5" s="71" t="s">
        <v>312</v>
      </c>
      <c r="B5" s="71" t="s">
        <v>316</v>
      </c>
      <c r="C5" s="97">
        <f>'Ataccama DQ - Standard Effort'!B12*'Estimate Work Sheet'!G$42</f>
        <v>0</v>
      </c>
      <c r="D5" s="97">
        <f>'Ataccama DQ - Standard Effort'!C12*'Estimate Work Sheet'!H$42</f>
        <v>0</v>
      </c>
      <c r="E5" s="97">
        <f>'Ataccama DQ - Standard Effort'!D12*'Estimate Work Sheet'!I$42</f>
        <v>0</v>
      </c>
      <c r="F5" s="97">
        <f>'Ataccama DQ - Standard Effort'!E12*'Estimate Work Sheet'!J$42</f>
        <v>0</v>
      </c>
      <c r="G5" s="92">
        <f t="shared" si="0"/>
        <v>0</v>
      </c>
      <c r="I5" s="1" t="s">
        <v>316</v>
      </c>
      <c r="J5" s="97">
        <f>SUMIF($B$3:$B$92, I5, $G$3:$G$92)</f>
        <v>0</v>
      </c>
    </row>
    <row r="6" spans="1:10" x14ac:dyDescent="0.2">
      <c r="A6" s="71" t="s">
        <v>313</v>
      </c>
      <c r="B6" s="71" t="s">
        <v>190</v>
      </c>
      <c r="C6" s="97">
        <f>'Ataccama DQ - Standard Effort'!B13*'Estimate Work Sheet'!G$42</f>
        <v>0</v>
      </c>
      <c r="D6" s="97">
        <f>'Ataccama DQ - Standard Effort'!C13*'Estimate Work Sheet'!H$42</f>
        <v>0</v>
      </c>
      <c r="E6" s="97">
        <f>'Ataccama DQ - Standard Effort'!D13*'Estimate Work Sheet'!I$42</f>
        <v>0</v>
      </c>
      <c r="F6" s="97">
        <f>'Ataccama DQ - Standard Effort'!E13*'Estimate Work Sheet'!J$42</f>
        <v>0</v>
      </c>
      <c r="G6" s="92">
        <f t="shared" si="0"/>
        <v>0</v>
      </c>
      <c r="I6" s="71" t="s">
        <v>190</v>
      </c>
      <c r="J6" s="97">
        <f>SUMIF($B$3:$B$92, I6, $G$3:$G$92)</f>
        <v>0</v>
      </c>
    </row>
    <row r="7" spans="1:10" x14ac:dyDescent="0.2">
      <c r="A7" s="48" t="s">
        <v>314</v>
      </c>
      <c r="B7" s="71" t="s">
        <v>193</v>
      </c>
      <c r="C7" s="97">
        <f>'Ataccama DQ - Standard Effort'!B14*'Estimate Work Sheet'!G$42</f>
        <v>0</v>
      </c>
      <c r="D7" s="97">
        <f>'Ataccama DQ - Standard Effort'!C14*'Estimate Work Sheet'!H$42</f>
        <v>0</v>
      </c>
      <c r="E7" s="97">
        <f>'Ataccama DQ - Standard Effort'!D14*'Estimate Work Sheet'!I$42</f>
        <v>0</v>
      </c>
      <c r="F7" s="97">
        <f>'Ataccama DQ - Standard Effort'!E14*'Estimate Work Sheet'!J$42</f>
        <v>0</v>
      </c>
      <c r="G7" s="92">
        <f t="shared" si="0"/>
        <v>0</v>
      </c>
      <c r="I7" s="71" t="s">
        <v>193</v>
      </c>
      <c r="J7" s="97">
        <f>SUMIF($B$3:$B$92, I7, $G$3:$G$92)</f>
        <v>0</v>
      </c>
    </row>
    <row r="8" spans="1:10" x14ac:dyDescent="0.2">
      <c r="A8" s="3" t="s">
        <v>305</v>
      </c>
      <c r="B8" s="3"/>
      <c r="C8" s="3"/>
      <c r="D8" s="3"/>
      <c r="E8" s="3"/>
      <c r="F8" s="3"/>
      <c r="G8" s="3"/>
      <c r="I8" s="96" t="s">
        <v>71</v>
      </c>
      <c r="J8" s="98">
        <f>SUM(J3:J7)</f>
        <v>0</v>
      </c>
    </row>
    <row r="9" spans="1:10" x14ac:dyDescent="0.2">
      <c r="A9" s="48" t="s">
        <v>86</v>
      </c>
      <c r="B9" s="48" t="s">
        <v>187</v>
      </c>
      <c r="C9" s="97">
        <f>'Ataccama DQ - Standard Effort'!B16*'Estimate Work Sheet'!G$43</f>
        <v>0</v>
      </c>
      <c r="D9" s="97">
        <f>'Ataccama DQ - Standard Effort'!C16*'Estimate Work Sheet'!H$43</f>
        <v>0</v>
      </c>
      <c r="E9" s="97">
        <f>'Ataccama DQ - Standard Effort'!D16*'Estimate Work Sheet'!I$43</f>
        <v>0</v>
      </c>
      <c r="F9" s="97">
        <f>'Ataccama DQ - Standard Effort'!E16*'Estimate Work Sheet'!J$43</f>
        <v>0</v>
      </c>
      <c r="G9" s="92">
        <f>SUM(C9:F9)</f>
        <v>0</v>
      </c>
    </row>
    <row r="10" spans="1:10" x14ac:dyDescent="0.2">
      <c r="A10" s="48" t="s">
        <v>87</v>
      </c>
      <c r="B10" s="48" t="s">
        <v>189</v>
      </c>
      <c r="C10" s="97">
        <f>'Ataccama DQ - Standard Effort'!B17*'Estimate Work Sheet'!G$43</f>
        <v>0</v>
      </c>
      <c r="D10" s="97">
        <f>'Ataccama DQ - Standard Effort'!C17*'Estimate Work Sheet'!H$43</f>
        <v>0</v>
      </c>
      <c r="E10" s="97">
        <f>'Ataccama DQ - Standard Effort'!D17*'Estimate Work Sheet'!I$43</f>
        <v>0</v>
      </c>
      <c r="F10" s="97">
        <f>'Ataccama DQ - Standard Effort'!E17*'Estimate Work Sheet'!J$43</f>
        <v>0</v>
      </c>
      <c r="G10" s="92">
        <f t="shared" ref="G10:G12" si="1">SUM(C10:F10)</f>
        <v>0</v>
      </c>
    </row>
    <row r="11" spans="1:10" x14ac:dyDescent="0.2">
      <c r="A11" s="71" t="s">
        <v>312</v>
      </c>
      <c r="B11" s="71" t="s">
        <v>316</v>
      </c>
      <c r="C11" s="97">
        <f>'Ataccama DQ - Standard Effort'!B18*'Estimate Work Sheet'!G$43</f>
        <v>0</v>
      </c>
      <c r="D11" s="97">
        <f>'Ataccama DQ - Standard Effort'!C18*'Estimate Work Sheet'!H$43</f>
        <v>0</v>
      </c>
      <c r="E11" s="97">
        <f>'Ataccama DQ - Standard Effort'!D18*'Estimate Work Sheet'!I$43</f>
        <v>0</v>
      </c>
      <c r="F11" s="97">
        <f>'Ataccama DQ - Standard Effort'!E18*'Estimate Work Sheet'!J$43</f>
        <v>0</v>
      </c>
      <c r="G11" s="92">
        <f t="shared" si="1"/>
        <v>0</v>
      </c>
    </row>
    <row r="12" spans="1:10" x14ac:dyDescent="0.2">
      <c r="A12" s="71" t="s">
        <v>313</v>
      </c>
      <c r="B12" s="71" t="s">
        <v>190</v>
      </c>
      <c r="C12" s="97">
        <f>'Ataccama DQ - Standard Effort'!B19*'Estimate Work Sheet'!G$43</f>
        <v>0</v>
      </c>
      <c r="D12" s="97">
        <f>'Ataccama DQ - Standard Effort'!C19*'Estimate Work Sheet'!H$43</f>
        <v>0</v>
      </c>
      <c r="E12" s="97">
        <f>'Ataccama DQ - Standard Effort'!D19*'Estimate Work Sheet'!I$43</f>
        <v>0</v>
      </c>
      <c r="F12" s="97">
        <f>'Ataccama DQ - Standard Effort'!E19*'Estimate Work Sheet'!J$43</f>
        <v>0</v>
      </c>
      <c r="G12" s="92">
        <f t="shared" si="1"/>
        <v>0</v>
      </c>
    </row>
    <row r="13" spans="1:10" x14ac:dyDescent="0.2">
      <c r="A13" s="48" t="s">
        <v>314</v>
      </c>
      <c r="B13" s="71" t="s">
        <v>193</v>
      </c>
      <c r="C13" s="97">
        <f>'Ataccama DQ - Standard Effort'!B20*'Estimate Work Sheet'!G$43</f>
        <v>0</v>
      </c>
      <c r="D13" s="97">
        <f>'Ataccama DQ - Standard Effort'!C20*'Estimate Work Sheet'!H$43</f>
        <v>0</v>
      </c>
      <c r="E13" s="97">
        <f>'Ataccama DQ - Standard Effort'!D20*'Estimate Work Sheet'!I$43</f>
        <v>0</v>
      </c>
      <c r="F13" s="97">
        <f>'Ataccama DQ - Standard Effort'!E20*'Estimate Work Sheet'!J$43</f>
        <v>0</v>
      </c>
      <c r="G13" s="92">
        <f t="shared" ref="G13" si="2">SUM(C13:F13)</f>
        <v>0</v>
      </c>
    </row>
    <row r="14" spans="1:10" x14ac:dyDescent="0.2">
      <c r="A14" s="3" t="s">
        <v>308</v>
      </c>
      <c r="B14" s="3"/>
      <c r="C14" s="3"/>
      <c r="D14" s="3"/>
      <c r="E14" s="3"/>
      <c r="F14" s="3"/>
      <c r="G14" s="3"/>
    </row>
    <row r="15" spans="1:10" x14ac:dyDescent="0.2">
      <c r="A15" s="48" t="s">
        <v>86</v>
      </c>
      <c r="B15" s="48" t="s">
        <v>187</v>
      </c>
      <c r="C15" s="97">
        <f>'Ataccama DQ - Standard Effort'!B22*'Estimate Work Sheet'!G$44</f>
        <v>0</v>
      </c>
      <c r="D15" s="97">
        <f>'Ataccama DQ - Standard Effort'!C22*'Estimate Work Sheet'!H$44</f>
        <v>0</v>
      </c>
      <c r="E15" s="97">
        <f>'Ataccama DQ - Standard Effort'!D22*'Estimate Work Sheet'!I$44</f>
        <v>0</v>
      </c>
      <c r="F15" s="97">
        <f>'Ataccama DQ - Standard Effort'!E22*'Estimate Work Sheet'!J$44</f>
        <v>0</v>
      </c>
      <c r="G15" s="92">
        <f>SUM(C15:F15)</f>
        <v>0</v>
      </c>
    </row>
    <row r="16" spans="1:10" x14ac:dyDescent="0.2">
      <c r="A16" s="48" t="s">
        <v>87</v>
      </c>
      <c r="B16" s="48" t="s">
        <v>189</v>
      </c>
      <c r="C16" s="97">
        <f>'Ataccama DQ - Standard Effort'!B23*'Estimate Work Sheet'!G$44</f>
        <v>0</v>
      </c>
      <c r="D16" s="97">
        <f>'Ataccama DQ - Standard Effort'!C23*'Estimate Work Sheet'!H$44</f>
        <v>0</v>
      </c>
      <c r="E16" s="97">
        <f>'Ataccama DQ - Standard Effort'!D23*'Estimate Work Sheet'!I$44</f>
        <v>0</v>
      </c>
      <c r="F16" s="97">
        <f>'Ataccama DQ - Standard Effort'!E23*'Estimate Work Sheet'!J$44</f>
        <v>0</v>
      </c>
      <c r="G16" s="92">
        <f t="shared" ref="G16:G18" si="3">SUM(C16:F16)</f>
        <v>0</v>
      </c>
    </row>
    <row r="17" spans="1:7" x14ac:dyDescent="0.2">
      <c r="A17" s="71" t="s">
        <v>312</v>
      </c>
      <c r="B17" s="71" t="s">
        <v>316</v>
      </c>
      <c r="C17" s="97">
        <f>'Ataccama DQ - Standard Effort'!B24*'Estimate Work Sheet'!G$44</f>
        <v>0</v>
      </c>
      <c r="D17" s="97">
        <f>'Ataccama DQ - Standard Effort'!C24*'Estimate Work Sheet'!H$44</f>
        <v>0</v>
      </c>
      <c r="E17" s="97">
        <f>'Ataccama DQ - Standard Effort'!D24*'Estimate Work Sheet'!I$44</f>
        <v>0</v>
      </c>
      <c r="F17" s="97">
        <f>'Ataccama DQ - Standard Effort'!E24*'Estimate Work Sheet'!J$44</f>
        <v>0</v>
      </c>
      <c r="G17" s="92">
        <f t="shared" si="3"/>
        <v>0</v>
      </c>
    </row>
    <row r="18" spans="1:7" x14ac:dyDescent="0.2">
      <c r="A18" s="71" t="s">
        <v>313</v>
      </c>
      <c r="B18" s="71" t="s">
        <v>190</v>
      </c>
      <c r="C18" s="97">
        <f>'Ataccama DQ - Standard Effort'!B25*'Estimate Work Sheet'!G$44</f>
        <v>0</v>
      </c>
      <c r="D18" s="97">
        <f>'Ataccama DQ - Standard Effort'!C25*'Estimate Work Sheet'!H$44</f>
        <v>0</v>
      </c>
      <c r="E18" s="97">
        <f>'Ataccama DQ - Standard Effort'!D25*'Estimate Work Sheet'!I$44</f>
        <v>0</v>
      </c>
      <c r="F18" s="97">
        <f>'Ataccama DQ - Standard Effort'!E25*'Estimate Work Sheet'!J$44</f>
        <v>0</v>
      </c>
      <c r="G18" s="92">
        <f t="shared" si="3"/>
        <v>0</v>
      </c>
    </row>
    <row r="19" spans="1:7" x14ac:dyDescent="0.2">
      <c r="A19" s="48" t="s">
        <v>314</v>
      </c>
      <c r="B19" s="71" t="s">
        <v>193</v>
      </c>
      <c r="C19" s="97">
        <f>'Ataccama DQ - Standard Effort'!B26*'Estimate Work Sheet'!G$44</f>
        <v>0</v>
      </c>
      <c r="D19" s="97">
        <f>'Ataccama DQ - Standard Effort'!C26*'Estimate Work Sheet'!H$44</f>
        <v>0</v>
      </c>
      <c r="E19" s="97">
        <f>'Ataccama DQ - Standard Effort'!D26*'Estimate Work Sheet'!I$44</f>
        <v>0</v>
      </c>
      <c r="F19" s="97">
        <f>'Ataccama DQ - Standard Effort'!E26*'Estimate Work Sheet'!J$44</f>
        <v>0</v>
      </c>
      <c r="G19" s="92">
        <f t="shared" ref="G19" si="4">SUM(C19:F19)</f>
        <v>0</v>
      </c>
    </row>
    <row r="20" spans="1:7" x14ac:dyDescent="0.2">
      <c r="A20" s="3" t="s">
        <v>306</v>
      </c>
      <c r="B20" s="3"/>
      <c r="C20" s="3"/>
      <c r="D20" s="3"/>
      <c r="E20" s="3"/>
      <c r="F20" s="3"/>
      <c r="G20" s="3"/>
    </row>
    <row r="21" spans="1:7" x14ac:dyDescent="0.2">
      <c r="A21" s="48" t="s">
        <v>86</v>
      </c>
      <c r="B21" s="48" t="s">
        <v>187</v>
      </c>
      <c r="C21" s="97">
        <f>'Ataccama DQ - Standard Effort'!B28*'Estimate Work Sheet'!G$45</f>
        <v>0</v>
      </c>
      <c r="D21" s="97">
        <f>'Ataccama DQ - Standard Effort'!C28*'Estimate Work Sheet'!H$45</f>
        <v>0</v>
      </c>
      <c r="E21" s="97">
        <f>'Ataccama DQ - Standard Effort'!D28*'Estimate Work Sheet'!I$45</f>
        <v>0</v>
      </c>
      <c r="F21" s="97">
        <f>'Ataccama DQ - Standard Effort'!E28*'Estimate Work Sheet'!J$45</f>
        <v>0</v>
      </c>
      <c r="G21" s="92">
        <f>SUM(C21:F21)</f>
        <v>0</v>
      </c>
    </row>
    <row r="22" spans="1:7" x14ac:dyDescent="0.2">
      <c r="A22" s="48" t="s">
        <v>87</v>
      </c>
      <c r="B22" s="48" t="s">
        <v>189</v>
      </c>
      <c r="C22" s="97">
        <f>'Ataccama DQ - Standard Effort'!B29*'Estimate Work Sheet'!G$45</f>
        <v>0</v>
      </c>
      <c r="D22" s="97">
        <f>'Ataccama DQ - Standard Effort'!C29*'Estimate Work Sheet'!H$45</f>
        <v>0</v>
      </c>
      <c r="E22" s="97">
        <f>'Ataccama DQ - Standard Effort'!D29*'Estimate Work Sheet'!I$45</f>
        <v>0</v>
      </c>
      <c r="F22" s="97">
        <f>'Ataccama DQ - Standard Effort'!E29*'Estimate Work Sheet'!J$45</f>
        <v>0</v>
      </c>
      <c r="G22" s="92">
        <f t="shared" ref="G22:G24" si="5">SUM(C22:F22)</f>
        <v>0</v>
      </c>
    </row>
    <row r="23" spans="1:7" x14ac:dyDescent="0.2">
      <c r="A23" s="71" t="s">
        <v>312</v>
      </c>
      <c r="B23" s="71" t="s">
        <v>316</v>
      </c>
      <c r="C23" s="97">
        <f>'Ataccama DQ - Standard Effort'!B30*'Estimate Work Sheet'!G$45</f>
        <v>0</v>
      </c>
      <c r="D23" s="97">
        <f>'Ataccama DQ - Standard Effort'!C30*'Estimate Work Sheet'!H$45</f>
        <v>0</v>
      </c>
      <c r="E23" s="97">
        <f>'Ataccama DQ - Standard Effort'!D30*'Estimate Work Sheet'!I$45</f>
        <v>0</v>
      </c>
      <c r="F23" s="97">
        <f>'Ataccama DQ - Standard Effort'!E30*'Estimate Work Sheet'!J$45</f>
        <v>0</v>
      </c>
      <c r="G23" s="92">
        <f t="shared" si="5"/>
        <v>0</v>
      </c>
    </row>
    <row r="24" spans="1:7" x14ac:dyDescent="0.2">
      <c r="A24" s="71" t="s">
        <v>313</v>
      </c>
      <c r="B24" s="71" t="s">
        <v>190</v>
      </c>
      <c r="C24" s="97">
        <f>'Ataccama DQ - Standard Effort'!B31*'Estimate Work Sheet'!G$45</f>
        <v>0</v>
      </c>
      <c r="D24" s="97">
        <f>'Ataccama DQ - Standard Effort'!C31*'Estimate Work Sheet'!H$45</f>
        <v>0</v>
      </c>
      <c r="E24" s="97">
        <f>'Ataccama DQ - Standard Effort'!D31*'Estimate Work Sheet'!I$45</f>
        <v>0</v>
      </c>
      <c r="F24" s="97">
        <f>'Ataccama DQ - Standard Effort'!E31*'Estimate Work Sheet'!J$45</f>
        <v>0</v>
      </c>
      <c r="G24" s="92">
        <f t="shared" si="5"/>
        <v>0</v>
      </c>
    </row>
    <row r="25" spans="1:7" x14ac:dyDescent="0.2">
      <c r="A25" s="48" t="s">
        <v>314</v>
      </c>
      <c r="B25" s="71" t="s">
        <v>193</v>
      </c>
      <c r="C25" s="97">
        <f>'Ataccama DQ - Standard Effort'!B32*'Estimate Work Sheet'!G$45</f>
        <v>0</v>
      </c>
      <c r="D25" s="97">
        <f>'Ataccama DQ - Standard Effort'!C32*'Estimate Work Sheet'!H$45</f>
        <v>0</v>
      </c>
      <c r="E25" s="97">
        <f>'Ataccama DQ - Standard Effort'!D32*'Estimate Work Sheet'!I$45</f>
        <v>0</v>
      </c>
      <c r="F25" s="97">
        <f>'Ataccama DQ - Standard Effort'!E32*'Estimate Work Sheet'!J$45</f>
        <v>0</v>
      </c>
      <c r="G25" s="92">
        <f t="shared" ref="G25" si="6">SUM(C25:F25)</f>
        <v>0</v>
      </c>
    </row>
    <row r="26" spans="1:7" x14ac:dyDescent="0.2">
      <c r="A26" s="3" t="s">
        <v>311</v>
      </c>
      <c r="B26" s="3"/>
      <c r="C26" s="3"/>
      <c r="D26" s="3"/>
      <c r="E26" s="3"/>
      <c r="F26" s="3"/>
      <c r="G26" s="3"/>
    </row>
    <row r="27" spans="1:7" x14ac:dyDescent="0.2">
      <c r="A27" s="48" t="s">
        <v>86</v>
      </c>
      <c r="B27" s="48" t="s">
        <v>187</v>
      </c>
      <c r="C27" s="97">
        <f>'Ataccama DQ - Standard Effort'!B34*'Estimate Work Sheet'!G$46</f>
        <v>0</v>
      </c>
      <c r="D27" s="97">
        <f>'Ataccama DQ - Standard Effort'!C34*'Estimate Work Sheet'!H$46</f>
        <v>0</v>
      </c>
      <c r="E27" s="97">
        <f>'Ataccama DQ - Standard Effort'!D34*'Estimate Work Sheet'!I$46</f>
        <v>0</v>
      </c>
      <c r="F27" s="97">
        <f>'Ataccama DQ - Standard Effort'!E34*'Estimate Work Sheet'!J$46</f>
        <v>0</v>
      </c>
      <c r="G27" s="92">
        <f>SUM(C27:F27)</f>
        <v>0</v>
      </c>
    </row>
    <row r="28" spans="1:7" x14ac:dyDescent="0.2">
      <c r="A28" s="48" t="s">
        <v>87</v>
      </c>
      <c r="B28" s="48" t="s">
        <v>189</v>
      </c>
      <c r="C28" s="97">
        <f>'Ataccama DQ - Standard Effort'!B35*'Estimate Work Sheet'!G$46</f>
        <v>0</v>
      </c>
      <c r="D28" s="97">
        <f>'Ataccama DQ - Standard Effort'!C35*'Estimate Work Sheet'!H$46</f>
        <v>0</v>
      </c>
      <c r="E28" s="97">
        <f>'Ataccama DQ - Standard Effort'!D35*'Estimate Work Sheet'!I$46</f>
        <v>0</v>
      </c>
      <c r="F28" s="97">
        <f>'Ataccama DQ - Standard Effort'!E35*'Estimate Work Sheet'!J$46</f>
        <v>0</v>
      </c>
      <c r="G28" s="92">
        <f t="shared" ref="G28:G30" si="7">SUM(C28:F28)</f>
        <v>0</v>
      </c>
    </row>
    <row r="29" spans="1:7" x14ac:dyDescent="0.2">
      <c r="A29" s="71" t="s">
        <v>312</v>
      </c>
      <c r="B29" s="71" t="s">
        <v>316</v>
      </c>
      <c r="C29" s="97">
        <f>'Ataccama DQ - Standard Effort'!B36*'Estimate Work Sheet'!G$46</f>
        <v>0</v>
      </c>
      <c r="D29" s="97">
        <f>'Ataccama DQ - Standard Effort'!C36*'Estimate Work Sheet'!H$46</f>
        <v>0</v>
      </c>
      <c r="E29" s="97">
        <f>'Ataccama DQ - Standard Effort'!D36*'Estimate Work Sheet'!I$46</f>
        <v>0</v>
      </c>
      <c r="F29" s="97">
        <f>'Ataccama DQ - Standard Effort'!E36*'Estimate Work Sheet'!J$46</f>
        <v>0</v>
      </c>
      <c r="G29" s="92">
        <f t="shared" si="7"/>
        <v>0</v>
      </c>
    </row>
    <row r="30" spans="1:7" x14ac:dyDescent="0.2">
      <c r="A30" s="71" t="s">
        <v>313</v>
      </c>
      <c r="B30" s="71" t="s">
        <v>190</v>
      </c>
      <c r="C30" s="97">
        <f>'Ataccama DQ - Standard Effort'!B37*'Estimate Work Sheet'!G$46</f>
        <v>0</v>
      </c>
      <c r="D30" s="97">
        <f>'Ataccama DQ - Standard Effort'!C37*'Estimate Work Sheet'!H$46</f>
        <v>0</v>
      </c>
      <c r="E30" s="97">
        <f>'Ataccama DQ - Standard Effort'!D37*'Estimate Work Sheet'!I$46</f>
        <v>0</v>
      </c>
      <c r="F30" s="97">
        <f>'Ataccama DQ - Standard Effort'!E37*'Estimate Work Sheet'!J$46</f>
        <v>0</v>
      </c>
      <c r="G30" s="92">
        <f t="shared" si="7"/>
        <v>0</v>
      </c>
    </row>
    <row r="31" spans="1:7" x14ac:dyDescent="0.2">
      <c r="A31" s="48" t="s">
        <v>314</v>
      </c>
      <c r="B31" s="71" t="s">
        <v>193</v>
      </c>
      <c r="C31" s="97">
        <f>'Ataccama DQ - Standard Effort'!B38*'Estimate Work Sheet'!G$46</f>
        <v>0</v>
      </c>
      <c r="D31" s="97">
        <f>'Ataccama DQ - Standard Effort'!C38*'Estimate Work Sheet'!H$46</f>
        <v>0</v>
      </c>
      <c r="E31" s="97">
        <f>'Ataccama DQ - Standard Effort'!D38*'Estimate Work Sheet'!I$46</f>
        <v>0</v>
      </c>
      <c r="F31" s="97">
        <f>'Ataccama DQ - Standard Effort'!E38*'Estimate Work Sheet'!J$46</f>
        <v>0</v>
      </c>
      <c r="G31" s="92">
        <f t="shared" ref="G31" si="8">SUM(C31:F31)</f>
        <v>0</v>
      </c>
    </row>
  </sheetData>
  <mergeCells count="2">
    <mergeCell ref="I1:J1"/>
    <mergeCell ref="A1:G1"/>
  </mergeCells>
  <pageMargins left="0.7" right="0.7" top="0.75" bottom="0.75" header="0.3" footer="0.3"/>
  <pageSetup scale="5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E103"/>
  <sheetViews>
    <sheetView zoomScale="90" zoomScaleNormal="90" workbookViewId="0">
      <selection sqref="A1:E1"/>
    </sheetView>
  </sheetViews>
  <sheetFormatPr defaultColWidth="9.140625" defaultRowHeight="12.75" x14ac:dyDescent="0.2"/>
  <cols>
    <col min="1" max="1" width="50" style="1" bestFit="1" customWidth="1"/>
    <col min="2" max="5" width="18.42578125" style="1" customWidth="1"/>
    <col min="6" max="6" width="13.42578125" style="1" customWidth="1"/>
    <col min="7" max="16384" width="9.140625" style="1"/>
  </cols>
  <sheetData>
    <row r="1" spans="1:5" ht="18.75" x14ac:dyDescent="0.3">
      <c r="A1" s="129" t="s">
        <v>43</v>
      </c>
      <c r="B1" s="129"/>
      <c r="C1" s="129"/>
      <c r="D1" s="129"/>
      <c r="E1" s="129"/>
    </row>
    <row r="2" spans="1:5" ht="19.5" customHeight="1" x14ac:dyDescent="0.3">
      <c r="A2" s="130" t="s">
        <v>7</v>
      </c>
      <c r="B2" s="130"/>
      <c r="C2" s="130"/>
      <c r="D2" s="130"/>
      <c r="E2" s="130"/>
    </row>
    <row r="3" spans="1:5" ht="19.5" customHeight="1" x14ac:dyDescent="0.3">
      <c r="A3" s="94"/>
      <c r="B3" s="94" t="s">
        <v>98</v>
      </c>
      <c r="C3" s="94" t="s">
        <v>97</v>
      </c>
      <c r="D3" s="94" t="s">
        <v>3</v>
      </c>
      <c r="E3" s="94" t="s">
        <v>14</v>
      </c>
    </row>
    <row r="4" spans="1:5" ht="12.75" customHeight="1" x14ac:dyDescent="0.2">
      <c r="A4" s="8" t="s">
        <v>288</v>
      </c>
      <c r="B4" s="9">
        <f>SUM(B14:B22)</f>
        <v>40</v>
      </c>
      <c r="C4" s="9">
        <f>SUM(C14:C22)</f>
        <v>160</v>
      </c>
      <c r="D4" s="9">
        <f t="shared" ref="D4:E4" si="0">SUM(D14:D22)</f>
        <v>240</v>
      </c>
      <c r="E4" s="9">
        <f t="shared" si="0"/>
        <v>360</v>
      </c>
    </row>
    <row r="5" spans="1:5" ht="12.75" customHeight="1" x14ac:dyDescent="0.2">
      <c r="A5" s="8" t="s">
        <v>289</v>
      </c>
      <c r="B5" s="9">
        <f>SUM(B24:B32)</f>
        <v>20</v>
      </c>
      <c r="C5" s="9">
        <f>SUM(C24:C32)</f>
        <v>120</v>
      </c>
      <c r="D5" s="9">
        <f>SUM(D24:D32)</f>
        <v>180</v>
      </c>
      <c r="E5" s="9">
        <f>SUM(E24:E32)</f>
        <v>300</v>
      </c>
    </row>
    <row r="6" spans="1:5" ht="12.75" customHeight="1" x14ac:dyDescent="0.2">
      <c r="A6" s="8" t="s">
        <v>291</v>
      </c>
      <c r="B6" s="9">
        <f>SUM(B34:B43)</f>
        <v>8</v>
      </c>
      <c r="C6" s="9">
        <f>SUM(C34:C43)</f>
        <v>16</v>
      </c>
      <c r="D6" s="9">
        <f>SUM(D34:D43)</f>
        <v>24</v>
      </c>
      <c r="E6" s="9">
        <f>SUM(E34:E43)</f>
        <v>48</v>
      </c>
    </row>
    <row r="7" spans="1:5" ht="12.75" customHeight="1" x14ac:dyDescent="0.2">
      <c r="A7" s="8" t="s">
        <v>290</v>
      </c>
      <c r="B7" s="9">
        <f>SUM(B45:B54)</f>
        <v>40</v>
      </c>
      <c r="C7" s="9">
        <f>SUM(C45:C54)</f>
        <v>100</v>
      </c>
      <c r="D7" s="9">
        <f>SUM(D45:D54)</f>
        <v>160</v>
      </c>
      <c r="E7" s="9">
        <f>SUM(E45:E54)</f>
        <v>200</v>
      </c>
    </row>
    <row r="8" spans="1:5" ht="12.75" customHeight="1" x14ac:dyDescent="0.2">
      <c r="A8" s="8" t="s">
        <v>292</v>
      </c>
      <c r="B8" s="9">
        <f>SUM(B56:B65)</f>
        <v>80</v>
      </c>
      <c r="C8" s="9">
        <f>SUM(C56:C65)</f>
        <v>160</v>
      </c>
      <c r="D8" s="9">
        <f>SUM(D56:D65)</f>
        <v>240</v>
      </c>
      <c r="E8" s="9">
        <f>SUM(E56:E65)</f>
        <v>360</v>
      </c>
    </row>
    <row r="9" spans="1:5" ht="12.75" customHeight="1" x14ac:dyDescent="0.2">
      <c r="A9" s="8" t="s">
        <v>293</v>
      </c>
      <c r="B9" s="9">
        <f>SUM(B67:B76)</f>
        <v>80</v>
      </c>
      <c r="C9" s="9">
        <f>SUM(C67:C76)</f>
        <v>120</v>
      </c>
      <c r="D9" s="9">
        <f>SUM(D67:D76)</f>
        <v>180</v>
      </c>
      <c r="E9" s="9">
        <f>SUM(E67:E76)</f>
        <v>280</v>
      </c>
    </row>
    <row r="10" spans="1:5" ht="12.75" customHeight="1" x14ac:dyDescent="0.2">
      <c r="A10" s="8" t="s">
        <v>294</v>
      </c>
      <c r="B10" s="9">
        <f>SUM(B78:B87)</f>
        <v>80</v>
      </c>
      <c r="C10" s="9">
        <f>SUM(C78:C87)</f>
        <v>100</v>
      </c>
      <c r="D10" s="9">
        <f>SUM(D78:D87)</f>
        <v>140</v>
      </c>
      <c r="E10" s="9">
        <f>SUM(E78:E87)</f>
        <v>240</v>
      </c>
    </row>
    <row r="11" spans="1:5" ht="12.75" customHeight="1" x14ac:dyDescent="0.2">
      <c r="A11" s="8" t="s">
        <v>295</v>
      </c>
      <c r="B11" s="9">
        <f t="shared" ref="B11:E11" si="1">SUM(B89:B95)</f>
        <v>40</v>
      </c>
      <c r="C11" s="9">
        <f t="shared" si="1"/>
        <v>160</v>
      </c>
      <c r="D11" s="9">
        <f t="shared" si="1"/>
        <v>260</v>
      </c>
      <c r="E11" s="9">
        <f t="shared" si="1"/>
        <v>360</v>
      </c>
    </row>
    <row r="12" spans="1:5" ht="12.75" customHeight="1" x14ac:dyDescent="0.2">
      <c r="A12" s="8" t="s">
        <v>296</v>
      </c>
      <c r="B12" s="9">
        <f>SUM(B97:B103)</f>
        <v>40</v>
      </c>
      <c r="C12" s="9">
        <f t="shared" ref="C12:E12" si="2">SUM(C97:C103)</f>
        <v>80</v>
      </c>
      <c r="D12" s="9">
        <f t="shared" si="2"/>
        <v>120</v>
      </c>
      <c r="E12" s="9">
        <f t="shared" si="2"/>
        <v>200</v>
      </c>
    </row>
    <row r="13" spans="1:5" x14ac:dyDescent="0.2">
      <c r="A13" s="3" t="s">
        <v>298</v>
      </c>
      <c r="B13" s="3"/>
      <c r="C13" s="3"/>
      <c r="D13" s="3"/>
      <c r="E13" s="3"/>
    </row>
    <row r="14" spans="1:5" x14ac:dyDescent="0.2">
      <c r="A14" s="48" t="s">
        <v>86</v>
      </c>
      <c r="B14" s="48">
        <v>2</v>
      </c>
      <c r="C14" s="48">
        <v>8</v>
      </c>
      <c r="D14" s="48">
        <v>10</v>
      </c>
      <c r="E14" s="48">
        <v>20</v>
      </c>
    </row>
    <row r="15" spans="1:5" x14ac:dyDescent="0.2">
      <c r="A15" s="48" t="s">
        <v>167</v>
      </c>
      <c r="B15" s="48">
        <v>2</v>
      </c>
      <c r="C15" s="48">
        <v>60</v>
      </c>
      <c r="D15" s="48">
        <v>80</v>
      </c>
      <c r="E15" s="48">
        <v>120</v>
      </c>
    </row>
    <row r="16" spans="1:5" x14ac:dyDescent="0.2">
      <c r="A16" s="48" t="s">
        <v>87</v>
      </c>
      <c r="B16" s="48">
        <v>4</v>
      </c>
      <c r="C16" s="48">
        <v>16</v>
      </c>
      <c r="D16" s="48">
        <v>20</v>
      </c>
      <c r="E16" s="48">
        <v>32</v>
      </c>
    </row>
    <row r="17" spans="1:5" x14ac:dyDescent="0.2">
      <c r="A17" s="48" t="s">
        <v>48</v>
      </c>
      <c r="B17" s="48">
        <v>2</v>
      </c>
      <c r="C17" s="48">
        <v>8</v>
      </c>
      <c r="D17" s="48">
        <v>16</v>
      </c>
      <c r="E17" s="48">
        <v>24</v>
      </c>
    </row>
    <row r="18" spans="1:5" x14ac:dyDescent="0.2">
      <c r="A18" s="48" t="s">
        <v>168</v>
      </c>
      <c r="B18" s="48">
        <v>20</v>
      </c>
      <c r="C18" s="48">
        <v>40</v>
      </c>
      <c r="D18" s="48">
        <v>80</v>
      </c>
      <c r="E18" s="48">
        <v>120</v>
      </c>
    </row>
    <row r="19" spans="1:5" x14ac:dyDescent="0.2">
      <c r="A19" s="48" t="s">
        <v>169</v>
      </c>
      <c r="B19" s="48">
        <v>4</v>
      </c>
      <c r="C19" s="48">
        <v>20</v>
      </c>
      <c r="D19" s="48">
        <v>24</v>
      </c>
      <c r="E19" s="48">
        <v>32</v>
      </c>
    </row>
    <row r="20" spans="1:5" x14ac:dyDescent="0.2">
      <c r="A20" s="48" t="s">
        <v>47</v>
      </c>
      <c r="B20" s="48">
        <v>2</v>
      </c>
      <c r="C20" s="48">
        <v>2</v>
      </c>
      <c r="D20" s="48">
        <v>2</v>
      </c>
      <c r="E20" s="48">
        <v>2</v>
      </c>
    </row>
    <row r="21" spans="1:5" x14ac:dyDescent="0.2">
      <c r="A21" s="48" t="s">
        <v>46</v>
      </c>
      <c r="B21" s="48">
        <v>2</v>
      </c>
      <c r="C21" s="48">
        <v>2</v>
      </c>
      <c r="D21" s="48">
        <v>4</v>
      </c>
      <c r="E21" s="48">
        <v>6</v>
      </c>
    </row>
    <row r="22" spans="1:5" x14ac:dyDescent="0.2">
      <c r="A22" s="48" t="s">
        <v>27</v>
      </c>
      <c r="B22" s="48">
        <v>2</v>
      </c>
      <c r="C22" s="48">
        <v>4</v>
      </c>
      <c r="D22" s="48">
        <v>4</v>
      </c>
      <c r="E22" s="48">
        <v>4</v>
      </c>
    </row>
    <row r="23" spans="1:5" x14ac:dyDescent="0.2">
      <c r="A23" s="3" t="s">
        <v>175</v>
      </c>
      <c r="B23" s="3"/>
      <c r="C23" s="3"/>
      <c r="D23" s="3"/>
      <c r="E23" s="3"/>
    </row>
    <row r="24" spans="1:5" x14ac:dyDescent="0.2">
      <c r="A24" s="48" t="s">
        <v>86</v>
      </c>
      <c r="B24" s="48">
        <v>0</v>
      </c>
      <c r="C24" s="48">
        <v>8</v>
      </c>
      <c r="D24" s="48">
        <v>16</v>
      </c>
      <c r="E24" s="48">
        <v>24</v>
      </c>
    </row>
    <row r="25" spans="1:5" x14ac:dyDescent="0.2">
      <c r="A25" s="48" t="s">
        <v>44</v>
      </c>
      <c r="B25" s="48">
        <v>0</v>
      </c>
      <c r="C25" s="48">
        <v>10</v>
      </c>
      <c r="D25" s="48">
        <v>40</v>
      </c>
      <c r="E25" s="48">
        <v>120</v>
      </c>
    </row>
    <row r="26" spans="1:5" x14ac:dyDescent="0.2">
      <c r="A26" s="48" t="s">
        <v>87</v>
      </c>
      <c r="B26" s="48">
        <v>1</v>
      </c>
      <c r="C26" s="48">
        <v>20</v>
      </c>
      <c r="D26" s="48">
        <v>24</v>
      </c>
      <c r="E26" s="48">
        <v>32</v>
      </c>
    </row>
    <row r="27" spans="1:5" x14ac:dyDescent="0.2">
      <c r="A27" s="48" t="s">
        <v>48</v>
      </c>
      <c r="B27" s="48">
        <v>1</v>
      </c>
      <c r="C27" s="48">
        <v>8</v>
      </c>
      <c r="D27" s="48">
        <v>16</v>
      </c>
      <c r="E27" s="48">
        <v>20</v>
      </c>
    </row>
    <row r="28" spans="1:5" x14ac:dyDescent="0.2">
      <c r="A28" s="48" t="s">
        <v>2</v>
      </c>
      <c r="B28" s="48">
        <v>8</v>
      </c>
      <c r="C28" s="48">
        <v>48</v>
      </c>
      <c r="D28" s="48">
        <v>52</v>
      </c>
      <c r="E28" s="48">
        <v>64</v>
      </c>
    </row>
    <row r="29" spans="1:5" x14ac:dyDescent="0.2">
      <c r="A29" s="48" t="s">
        <v>4</v>
      </c>
      <c r="B29" s="48">
        <v>4</v>
      </c>
      <c r="C29" s="48">
        <v>20</v>
      </c>
      <c r="D29" s="48">
        <v>24</v>
      </c>
      <c r="E29" s="48">
        <v>32</v>
      </c>
    </row>
    <row r="30" spans="1:5" x14ac:dyDescent="0.2">
      <c r="A30" s="48" t="s">
        <v>47</v>
      </c>
      <c r="B30" s="48">
        <v>2</v>
      </c>
      <c r="C30" s="48">
        <v>2</v>
      </c>
      <c r="D30" s="48">
        <v>2</v>
      </c>
      <c r="E30" s="48">
        <v>2</v>
      </c>
    </row>
    <row r="31" spans="1:5" x14ac:dyDescent="0.2">
      <c r="A31" s="48" t="s">
        <v>46</v>
      </c>
      <c r="B31" s="48">
        <v>2</v>
      </c>
      <c r="C31" s="48">
        <v>2</v>
      </c>
      <c r="D31" s="48">
        <v>2</v>
      </c>
      <c r="E31" s="48">
        <v>2</v>
      </c>
    </row>
    <row r="32" spans="1:5" x14ac:dyDescent="0.2">
      <c r="A32" s="48" t="s">
        <v>27</v>
      </c>
      <c r="B32" s="48">
        <v>2</v>
      </c>
      <c r="C32" s="48">
        <v>2</v>
      </c>
      <c r="D32" s="48">
        <v>4</v>
      </c>
      <c r="E32" s="48">
        <v>4</v>
      </c>
    </row>
    <row r="33" spans="1:5" x14ac:dyDescent="0.2">
      <c r="A33" s="3" t="s">
        <v>68</v>
      </c>
      <c r="B33" s="3"/>
      <c r="C33" s="3"/>
      <c r="D33" s="3"/>
      <c r="E33" s="3"/>
    </row>
    <row r="34" spans="1:5" x14ac:dyDescent="0.2">
      <c r="A34" s="48" t="s">
        <v>86</v>
      </c>
      <c r="B34" s="48">
        <v>0</v>
      </c>
      <c r="C34" s="48">
        <v>1</v>
      </c>
      <c r="D34" s="48">
        <v>2</v>
      </c>
      <c r="E34" s="48">
        <v>4</v>
      </c>
    </row>
    <row r="35" spans="1:5" x14ac:dyDescent="0.2">
      <c r="A35" s="48" t="s">
        <v>53</v>
      </c>
      <c r="B35" s="48">
        <v>0</v>
      </c>
      <c r="C35" s="48">
        <v>0</v>
      </c>
      <c r="D35" s="48">
        <v>0</v>
      </c>
      <c r="E35" s="48">
        <v>0</v>
      </c>
    </row>
    <row r="36" spans="1:5" x14ac:dyDescent="0.2">
      <c r="A36" s="48" t="s">
        <v>87</v>
      </c>
      <c r="B36" s="48">
        <v>1</v>
      </c>
      <c r="C36" s="48">
        <v>1</v>
      </c>
      <c r="D36" s="48">
        <v>2</v>
      </c>
      <c r="E36" s="48">
        <v>4</v>
      </c>
    </row>
    <row r="37" spans="1:5" x14ac:dyDescent="0.2">
      <c r="A37" s="48" t="s">
        <v>48</v>
      </c>
      <c r="B37" s="48">
        <v>1</v>
      </c>
      <c r="C37" s="48">
        <v>2</v>
      </c>
      <c r="D37" s="48">
        <v>2</v>
      </c>
      <c r="E37" s="48">
        <v>4</v>
      </c>
    </row>
    <row r="38" spans="1:5" x14ac:dyDescent="0.2">
      <c r="A38" s="48" t="s">
        <v>17</v>
      </c>
      <c r="B38" s="48">
        <v>1</v>
      </c>
      <c r="C38" s="48">
        <v>2</v>
      </c>
      <c r="D38" s="48">
        <v>3</v>
      </c>
      <c r="E38" s="48">
        <v>6</v>
      </c>
    </row>
    <row r="39" spans="1:5" x14ac:dyDescent="0.2">
      <c r="A39" s="48" t="s">
        <v>18</v>
      </c>
      <c r="B39" s="48">
        <v>1</v>
      </c>
      <c r="C39" s="48">
        <v>2</v>
      </c>
      <c r="D39" s="48">
        <v>4</v>
      </c>
      <c r="E39" s="48">
        <v>8</v>
      </c>
    </row>
    <row r="40" spans="1:5" x14ac:dyDescent="0.2">
      <c r="A40" s="48" t="s">
        <v>22</v>
      </c>
      <c r="B40" s="48">
        <v>1</v>
      </c>
      <c r="C40" s="48">
        <v>2</v>
      </c>
      <c r="D40" s="48">
        <v>3</v>
      </c>
      <c r="E40" s="48">
        <v>6</v>
      </c>
    </row>
    <row r="41" spans="1:5" x14ac:dyDescent="0.2">
      <c r="A41" s="48" t="s">
        <v>19</v>
      </c>
      <c r="B41" s="48">
        <v>1</v>
      </c>
      <c r="C41" s="48">
        <v>2</v>
      </c>
      <c r="D41" s="48">
        <v>2</v>
      </c>
      <c r="E41" s="48">
        <v>6</v>
      </c>
    </row>
    <row r="42" spans="1:5" x14ac:dyDescent="0.2">
      <c r="A42" s="48" t="s">
        <v>20</v>
      </c>
      <c r="B42" s="48">
        <v>1</v>
      </c>
      <c r="C42" s="48">
        <v>2</v>
      </c>
      <c r="D42" s="48">
        <v>4</v>
      </c>
      <c r="E42" s="48">
        <v>8</v>
      </c>
    </row>
    <row r="43" spans="1:5" x14ac:dyDescent="0.2">
      <c r="A43" s="48" t="s">
        <v>54</v>
      </c>
      <c r="B43" s="48">
        <v>1</v>
      </c>
      <c r="C43" s="48">
        <v>2</v>
      </c>
      <c r="D43" s="48">
        <v>2</v>
      </c>
      <c r="E43" s="48">
        <v>2</v>
      </c>
    </row>
    <row r="44" spans="1:5" x14ac:dyDescent="0.2">
      <c r="A44" s="3" t="s">
        <v>170</v>
      </c>
      <c r="B44" s="3"/>
      <c r="C44" s="3"/>
      <c r="D44" s="3"/>
      <c r="E44" s="3"/>
    </row>
    <row r="45" spans="1:5" x14ac:dyDescent="0.2">
      <c r="A45" s="48" t="s">
        <v>86</v>
      </c>
      <c r="B45" s="48">
        <v>2</v>
      </c>
      <c r="C45" s="48">
        <v>8</v>
      </c>
      <c r="D45" s="48">
        <v>16</v>
      </c>
      <c r="E45" s="48">
        <v>24</v>
      </c>
    </row>
    <row r="46" spans="1:5" x14ac:dyDescent="0.2">
      <c r="A46" s="48" t="s">
        <v>53</v>
      </c>
      <c r="B46" s="48">
        <v>0</v>
      </c>
      <c r="C46" s="48">
        <v>0</v>
      </c>
      <c r="D46" s="48">
        <v>0</v>
      </c>
      <c r="E46" s="48">
        <v>0</v>
      </c>
    </row>
    <row r="47" spans="1:5" x14ac:dyDescent="0.2">
      <c r="A47" s="48" t="s">
        <v>87</v>
      </c>
      <c r="B47" s="48">
        <v>4</v>
      </c>
      <c r="C47" s="48">
        <v>8</v>
      </c>
      <c r="D47" s="48">
        <v>16</v>
      </c>
      <c r="E47" s="48">
        <v>24</v>
      </c>
    </row>
    <row r="48" spans="1:5" x14ac:dyDescent="0.2">
      <c r="A48" s="48" t="s">
        <v>48</v>
      </c>
      <c r="B48" s="48">
        <v>2</v>
      </c>
      <c r="C48" s="48">
        <v>16</v>
      </c>
      <c r="D48" s="48">
        <v>32</v>
      </c>
      <c r="E48" s="48">
        <v>40</v>
      </c>
    </row>
    <row r="49" spans="1:5" x14ac:dyDescent="0.2">
      <c r="A49" s="48" t="s">
        <v>17</v>
      </c>
      <c r="B49" s="48">
        <v>4</v>
      </c>
      <c r="C49" s="48">
        <v>2</v>
      </c>
      <c r="D49" s="48">
        <v>4</v>
      </c>
      <c r="E49" s="48">
        <v>6</v>
      </c>
    </row>
    <row r="50" spans="1:5" x14ac:dyDescent="0.2">
      <c r="A50" s="48" t="s">
        <v>18</v>
      </c>
      <c r="B50" s="48">
        <v>2</v>
      </c>
      <c r="C50" s="48">
        <v>4</v>
      </c>
      <c r="D50" s="48">
        <v>6</v>
      </c>
      <c r="E50" s="48">
        <v>4</v>
      </c>
    </row>
    <row r="51" spans="1:5" x14ac:dyDescent="0.2">
      <c r="A51" s="48" t="s">
        <v>22</v>
      </c>
      <c r="B51" s="48">
        <v>20</v>
      </c>
      <c r="C51" s="48">
        <v>40</v>
      </c>
      <c r="D51" s="48">
        <v>56</v>
      </c>
      <c r="E51" s="48">
        <v>64</v>
      </c>
    </row>
    <row r="52" spans="1:5" x14ac:dyDescent="0.2">
      <c r="A52" s="48" t="s">
        <v>19</v>
      </c>
      <c r="B52" s="48">
        <v>2</v>
      </c>
      <c r="C52" s="48">
        <v>2</v>
      </c>
      <c r="D52" s="48">
        <v>2</v>
      </c>
      <c r="E52" s="48">
        <v>2</v>
      </c>
    </row>
    <row r="53" spans="1:5" x14ac:dyDescent="0.2">
      <c r="A53" s="48" t="s">
        <v>20</v>
      </c>
      <c r="B53" s="48">
        <v>2</v>
      </c>
      <c r="C53" s="48">
        <v>16</v>
      </c>
      <c r="D53" s="48">
        <v>24</v>
      </c>
      <c r="E53" s="48">
        <v>32</v>
      </c>
    </row>
    <row r="54" spans="1:5" x14ac:dyDescent="0.2">
      <c r="A54" s="48" t="s">
        <v>54</v>
      </c>
      <c r="B54" s="48">
        <v>2</v>
      </c>
      <c r="C54" s="48">
        <v>4</v>
      </c>
      <c r="D54" s="48">
        <v>4</v>
      </c>
      <c r="E54" s="48">
        <v>4</v>
      </c>
    </row>
    <row r="55" spans="1:5" x14ac:dyDescent="0.2">
      <c r="A55" s="4" t="s">
        <v>0</v>
      </c>
      <c r="B55" s="3"/>
      <c r="C55" s="3"/>
      <c r="D55" s="3"/>
      <c r="E55" s="3"/>
    </row>
    <row r="56" spans="1:5" x14ac:dyDescent="0.2">
      <c r="A56" s="48" t="s">
        <v>86</v>
      </c>
      <c r="B56" s="48">
        <v>4</v>
      </c>
      <c r="C56" s="48">
        <v>8</v>
      </c>
      <c r="D56" s="48">
        <v>16</v>
      </c>
      <c r="E56" s="48">
        <v>24</v>
      </c>
    </row>
    <row r="57" spans="1:5" x14ac:dyDescent="0.2">
      <c r="A57" s="48" t="s">
        <v>45</v>
      </c>
      <c r="B57" s="48">
        <v>24</v>
      </c>
      <c r="C57" s="48">
        <v>32</v>
      </c>
      <c r="D57" s="48">
        <v>60</v>
      </c>
      <c r="E57" s="48">
        <v>120</v>
      </c>
    </row>
    <row r="58" spans="1:5" x14ac:dyDescent="0.2">
      <c r="A58" s="48" t="s">
        <v>87</v>
      </c>
      <c r="B58" s="48">
        <v>8</v>
      </c>
      <c r="C58" s="48">
        <v>8</v>
      </c>
      <c r="D58" s="48">
        <v>16</v>
      </c>
      <c r="E58" s="48">
        <v>24</v>
      </c>
    </row>
    <row r="59" spans="1:5" x14ac:dyDescent="0.2">
      <c r="A59" s="48" t="s">
        <v>48</v>
      </c>
      <c r="B59" s="48">
        <v>8</v>
      </c>
      <c r="C59" s="48">
        <v>8</v>
      </c>
      <c r="D59" s="48">
        <v>16</v>
      </c>
      <c r="E59" s="48">
        <v>24</v>
      </c>
    </row>
    <row r="60" spans="1:5" x14ac:dyDescent="0.2">
      <c r="A60" s="48" t="s">
        <v>17</v>
      </c>
      <c r="B60" s="48">
        <v>4</v>
      </c>
      <c r="C60" s="48">
        <v>2</v>
      </c>
      <c r="D60" s="48">
        <v>2</v>
      </c>
      <c r="E60" s="48">
        <v>2</v>
      </c>
    </row>
    <row r="61" spans="1:5" x14ac:dyDescent="0.2">
      <c r="A61" s="48" t="s">
        <v>18</v>
      </c>
      <c r="B61" s="48">
        <v>4</v>
      </c>
      <c r="C61" s="48">
        <v>4</v>
      </c>
      <c r="D61" s="48">
        <v>8</v>
      </c>
      <c r="E61" s="48">
        <v>8</v>
      </c>
    </row>
    <row r="62" spans="1:5" x14ac:dyDescent="0.2">
      <c r="A62" s="48" t="s">
        <v>22</v>
      </c>
      <c r="B62" s="48">
        <v>20</v>
      </c>
      <c r="C62" s="48">
        <v>80</v>
      </c>
      <c r="D62" s="48">
        <v>92</v>
      </c>
      <c r="E62" s="48">
        <v>120</v>
      </c>
    </row>
    <row r="63" spans="1:5" x14ac:dyDescent="0.2">
      <c r="A63" s="48" t="s">
        <v>19</v>
      </c>
      <c r="B63" s="48">
        <v>1</v>
      </c>
      <c r="C63" s="48">
        <v>2</v>
      </c>
      <c r="D63" s="48">
        <v>2</v>
      </c>
      <c r="E63" s="48">
        <v>2</v>
      </c>
    </row>
    <row r="64" spans="1:5" x14ac:dyDescent="0.2">
      <c r="A64" s="48" t="s">
        <v>21</v>
      </c>
      <c r="B64" s="48">
        <v>3</v>
      </c>
      <c r="C64" s="48">
        <v>12</v>
      </c>
      <c r="D64" s="48">
        <v>24</v>
      </c>
      <c r="E64" s="48">
        <v>32</v>
      </c>
    </row>
    <row r="65" spans="1:5" x14ac:dyDescent="0.2">
      <c r="A65" s="48" t="s">
        <v>54</v>
      </c>
      <c r="B65" s="48">
        <v>4</v>
      </c>
      <c r="C65" s="48">
        <v>4</v>
      </c>
      <c r="D65" s="48">
        <v>4</v>
      </c>
      <c r="E65" s="48">
        <v>4</v>
      </c>
    </row>
    <row r="66" spans="1:5" x14ac:dyDescent="0.2">
      <c r="A66" s="4" t="s">
        <v>1</v>
      </c>
      <c r="B66" s="3"/>
      <c r="C66" s="3"/>
      <c r="D66" s="3"/>
      <c r="E66" s="3"/>
    </row>
    <row r="67" spans="1:5" x14ac:dyDescent="0.2">
      <c r="A67" s="48" t="s">
        <v>86</v>
      </c>
      <c r="B67" s="48">
        <v>4</v>
      </c>
      <c r="C67" s="48">
        <v>8</v>
      </c>
      <c r="D67" s="48">
        <v>16</v>
      </c>
      <c r="E67" s="48">
        <v>24</v>
      </c>
    </row>
    <row r="68" spans="1:5" x14ac:dyDescent="0.2">
      <c r="A68" s="48" t="s">
        <v>45</v>
      </c>
      <c r="B68" s="48">
        <v>24</v>
      </c>
      <c r="C68" s="48">
        <v>40</v>
      </c>
      <c r="D68" s="48">
        <v>48</v>
      </c>
      <c r="E68" s="48">
        <v>72</v>
      </c>
    </row>
    <row r="69" spans="1:5" x14ac:dyDescent="0.2">
      <c r="A69" s="48" t="s">
        <v>87</v>
      </c>
      <c r="B69" s="48">
        <v>8</v>
      </c>
      <c r="C69" s="48">
        <v>8</v>
      </c>
      <c r="D69" s="48">
        <v>16</v>
      </c>
      <c r="E69" s="48">
        <v>24</v>
      </c>
    </row>
    <row r="70" spans="1:5" x14ac:dyDescent="0.2">
      <c r="A70" s="48" t="s">
        <v>48</v>
      </c>
      <c r="B70" s="48">
        <v>8</v>
      </c>
      <c r="C70" s="48">
        <v>12</v>
      </c>
      <c r="D70" s="48">
        <v>16</v>
      </c>
      <c r="E70" s="48">
        <v>24</v>
      </c>
    </row>
    <row r="71" spans="1:5" x14ac:dyDescent="0.2">
      <c r="A71" s="48" t="s">
        <v>17</v>
      </c>
      <c r="B71" s="48">
        <v>4</v>
      </c>
      <c r="C71" s="48">
        <v>4</v>
      </c>
      <c r="D71" s="48">
        <v>4</v>
      </c>
      <c r="E71" s="48">
        <v>4</v>
      </c>
    </row>
    <row r="72" spans="1:5" x14ac:dyDescent="0.2">
      <c r="A72" s="48" t="s">
        <v>18</v>
      </c>
      <c r="B72" s="48">
        <v>4</v>
      </c>
      <c r="C72" s="48">
        <v>8</v>
      </c>
      <c r="D72" s="48">
        <v>10</v>
      </c>
      <c r="E72" s="48">
        <v>12</v>
      </c>
    </row>
    <row r="73" spans="1:5" x14ac:dyDescent="0.2">
      <c r="A73" s="48" t="s">
        <v>22</v>
      </c>
      <c r="B73" s="48">
        <v>20</v>
      </c>
      <c r="C73" s="48">
        <v>24</v>
      </c>
      <c r="D73" s="48">
        <v>44</v>
      </c>
      <c r="E73" s="48">
        <v>82</v>
      </c>
    </row>
    <row r="74" spans="1:5" x14ac:dyDescent="0.2">
      <c r="A74" s="48" t="s">
        <v>19</v>
      </c>
      <c r="B74" s="48">
        <v>1</v>
      </c>
      <c r="C74" s="48">
        <v>2</v>
      </c>
      <c r="D74" s="48">
        <v>2</v>
      </c>
      <c r="E74" s="48">
        <v>2</v>
      </c>
    </row>
    <row r="75" spans="1:5" x14ac:dyDescent="0.2">
      <c r="A75" s="48" t="s">
        <v>21</v>
      </c>
      <c r="B75" s="48">
        <v>3</v>
      </c>
      <c r="C75" s="48">
        <v>10</v>
      </c>
      <c r="D75" s="48">
        <v>20</v>
      </c>
      <c r="E75" s="48">
        <v>32</v>
      </c>
    </row>
    <row r="76" spans="1:5" x14ac:dyDescent="0.2">
      <c r="A76" s="48" t="s">
        <v>54</v>
      </c>
      <c r="B76" s="48">
        <v>4</v>
      </c>
      <c r="C76" s="48">
        <v>4</v>
      </c>
      <c r="D76" s="48">
        <v>4</v>
      </c>
      <c r="E76" s="48">
        <v>4</v>
      </c>
    </row>
    <row r="77" spans="1:5" x14ac:dyDescent="0.2">
      <c r="A77" s="4" t="s">
        <v>176</v>
      </c>
      <c r="B77" s="3"/>
      <c r="C77" s="3"/>
      <c r="D77" s="3"/>
      <c r="E77" s="3"/>
    </row>
    <row r="78" spans="1:5" x14ac:dyDescent="0.2">
      <c r="A78" s="48" t="s">
        <v>86</v>
      </c>
      <c r="B78" s="48">
        <v>4</v>
      </c>
      <c r="C78" s="48">
        <v>8</v>
      </c>
      <c r="D78" s="48">
        <v>16</v>
      </c>
      <c r="E78" s="48">
        <v>24</v>
      </c>
    </row>
    <row r="79" spans="1:5" x14ac:dyDescent="0.2">
      <c r="A79" s="48" t="s">
        <v>45</v>
      </c>
      <c r="B79" s="48">
        <v>24</v>
      </c>
      <c r="C79" s="48">
        <v>32</v>
      </c>
      <c r="D79" s="48">
        <v>40</v>
      </c>
      <c r="E79" s="48">
        <v>80</v>
      </c>
    </row>
    <row r="80" spans="1:5" x14ac:dyDescent="0.2">
      <c r="A80" s="48" t="s">
        <v>87</v>
      </c>
      <c r="B80" s="48">
        <v>8</v>
      </c>
      <c r="C80" s="48">
        <v>8</v>
      </c>
      <c r="D80" s="48">
        <v>12</v>
      </c>
      <c r="E80" s="48">
        <v>16</v>
      </c>
    </row>
    <row r="81" spans="1:5" x14ac:dyDescent="0.2">
      <c r="A81" s="48" t="s">
        <v>48</v>
      </c>
      <c r="B81" s="48">
        <v>8</v>
      </c>
      <c r="C81" s="48">
        <v>8</v>
      </c>
      <c r="D81" s="48">
        <v>16</v>
      </c>
      <c r="E81" s="48">
        <v>24</v>
      </c>
    </row>
    <row r="82" spans="1:5" x14ac:dyDescent="0.2">
      <c r="A82" s="48" t="s">
        <v>17</v>
      </c>
      <c r="B82" s="48">
        <v>4</v>
      </c>
      <c r="C82" s="48">
        <v>2</v>
      </c>
      <c r="D82" s="48">
        <v>2</v>
      </c>
      <c r="E82" s="48">
        <v>2</v>
      </c>
    </row>
    <row r="83" spans="1:5" x14ac:dyDescent="0.2">
      <c r="A83" s="48" t="s">
        <v>18</v>
      </c>
      <c r="B83" s="48">
        <v>4</v>
      </c>
      <c r="C83" s="48">
        <v>8</v>
      </c>
      <c r="D83" s="48">
        <v>8</v>
      </c>
      <c r="E83" s="48">
        <v>8</v>
      </c>
    </row>
    <row r="84" spans="1:5" x14ac:dyDescent="0.2">
      <c r="A84" s="48" t="s">
        <v>22</v>
      </c>
      <c r="B84" s="48">
        <v>20</v>
      </c>
      <c r="C84" s="48">
        <v>24</v>
      </c>
      <c r="D84" s="48">
        <v>32</v>
      </c>
      <c r="E84" s="48">
        <v>64</v>
      </c>
    </row>
    <row r="85" spans="1:5" x14ac:dyDescent="0.2">
      <c r="A85" s="48" t="s">
        <v>19</v>
      </c>
      <c r="B85" s="48">
        <v>1</v>
      </c>
      <c r="C85" s="48">
        <v>2</v>
      </c>
      <c r="D85" s="48">
        <v>2</v>
      </c>
      <c r="E85" s="48">
        <v>2</v>
      </c>
    </row>
    <row r="86" spans="1:5" x14ac:dyDescent="0.2">
      <c r="A86" s="48" t="s">
        <v>21</v>
      </c>
      <c r="B86" s="48">
        <v>3</v>
      </c>
      <c r="C86" s="48">
        <v>4</v>
      </c>
      <c r="D86" s="48">
        <v>8</v>
      </c>
      <c r="E86" s="48">
        <v>16</v>
      </c>
    </row>
    <row r="87" spans="1:5" x14ac:dyDescent="0.2">
      <c r="A87" s="48" t="s">
        <v>54</v>
      </c>
      <c r="B87" s="48">
        <v>4</v>
      </c>
      <c r="C87" s="48">
        <v>4</v>
      </c>
      <c r="D87" s="48">
        <v>4</v>
      </c>
      <c r="E87" s="48">
        <v>4</v>
      </c>
    </row>
    <row r="88" spans="1:5" x14ac:dyDescent="0.2">
      <c r="A88" s="3" t="s">
        <v>67</v>
      </c>
      <c r="B88" s="3"/>
      <c r="C88" s="3"/>
      <c r="D88" s="3"/>
      <c r="E88" s="3"/>
    </row>
    <row r="89" spans="1:5" x14ac:dyDescent="0.2">
      <c r="A89" s="48" t="s">
        <v>86</v>
      </c>
      <c r="B89" s="48">
        <v>2</v>
      </c>
      <c r="C89" s="48">
        <v>8</v>
      </c>
      <c r="D89" s="48">
        <v>16</v>
      </c>
      <c r="E89" s="48">
        <v>24</v>
      </c>
    </row>
    <row r="90" spans="1:5" x14ac:dyDescent="0.2">
      <c r="A90" s="50" t="s">
        <v>44</v>
      </c>
      <c r="B90" s="50">
        <v>4</v>
      </c>
      <c r="C90" s="50">
        <v>40</v>
      </c>
      <c r="D90" s="50">
        <v>80</v>
      </c>
      <c r="E90" s="50">
        <v>100</v>
      </c>
    </row>
    <row r="91" spans="1:5" x14ac:dyDescent="0.2">
      <c r="A91" s="48" t="s">
        <v>87</v>
      </c>
      <c r="B91" s="48">
        <v>8</v>
      </c>
      <c r="C91" s="48">
        <v>20</v>
      </c>
      <c r="D91" s="48">
        <v>24</v>
      </c>
      <c r="E91" s="48">
        <v>32</v>
      </c>
    </row>
    <row r="92" spans="1:5" x14ac:dyDescent="0.2">
      <c r="A92" s="48" t="s">
        <v>48</v>
      </c>
      <c r="B92" s="48">
        <v>4</v>
      </c>
      <c r="C92" s="48">
        <v>8</v>
      </c>
      <c r="D92" s="48">
        <v>16</v>
      </c>
      <c r="E92" s="48">
        <v>20</v>
      </c>
    </row>
    <row r="93" spans="1:5" x14ac:dyDescent="0.2">
      <c r="A93" s="50" t="s">
        <v>2</v>
      </c>
      <c r="B93" s="50">
        <v>16</v>
      </c>
      <c r="C93" s="50">
        <v>60</v>
      </c>
      <c r="D93" s="50">
        <v>80</v>
      </c>
      <c r="E93" s="50">
        <v>120</v>
      </c>
    </row>
    <row r="94" spans="1:5" x14ac:dyDescent="0.2">
      <c r="A94" s="50" t="s">
        <v>4</v>
      </c>
      <c r="B94" s="50">
        <v>4</v>
      </c>
      <c r="C94" s="50">
        <v>20</v>
      </c>
      <c r="D94" s="50">
        <v>40</v>
      </c>
      <c r="E94" s="50">
        <v>60</v>
      </c>
    </row>
    <row r="95" spans="1:5" x14ac:dyDescent="0.2">
      <c r="A95" s="48" t="s">
        <v>54</v>
      </c>
      <c r="B95" s="48">
        <v>2</v>
      </c>
      <c r="C95" s="48">
        <v>4</v>
      </c>
      <c r="D95" s="48">
        <v>4</v>
      </c>
      <c r="E95" s="48">
        <v>4</v>
      </c>
    </row>
    <row r="96" spans="1:5" x14ac:dyDescent="0.2">
      <c r="A96" s="3" t="s">
        <v>104</v>
      </c>
      <c r="B96" s="3"/>
      <c r="C96" s="3"/>
      <c r="D96" s="3"/>
      <c r="E96" s="3"/>
    </row>
    <row r="97" spans="1:5" x14ac:dyDescent="0.2">
      <c r="A97" s="48" t="s">
        <v>86</v>
      </c>
      <c r="B97" s="48">
        <v>2</v>
      </c>
      <c r="C97" s="48">
        <v>4</v>
      </c>
      <c r="D97" s="48">
        <v>6</v>
      </c>
      <c r="E97" s="48">
        <v>8</v>
      </c>
    </row>
    <row r="98" spans="1:5" x14ac:dyDescent="0.2">
      <c r="A98" s="50" t="s">
        <v>174</v>
      </c>
      <c r="B98" s="50">
        <v>8</v>
      </c>
      <c r="C98" s="50">
        <v>16</v>
      </c>
      <c r="D98" s="48">
        <v>24</v>
      </c>
      <c r="E98" s="48">
        <v>48</v>
      </c>
    </row>
    <row r="99" spans="1:5" x14ac:dyDescent="0.2">
      <c r="A99" s="48" t="s">
        <v>87</v>
      </c>
      <c r="B99" s="48">
        <v>4</v>
      </c>
      <c r="C99" s="48">
        <v>8</v>
      </c>
      <c r="D99" s="48">
        <v>12</v>
      </c>
      <c r="E99" s="48">
        <v>16</v>
      </c>
    </row>
    <row r="100" spans="1:5" x14ac:dyDescent="0.2">
      <c r="A100" s="48" t="s">
        <v>48</v>
      </c>
      <c r="B100" s="48">
        <v>4</v>
      </c>
      <c r="C100" s="48">
        <v>8</v>
      </c>
      <c r="D100" s="48">
        <v>12</v>
      </c>
      <c r="E100" s="48">
        <v>16</v>
      </c>
    </row>
    <row r="101" spans="1:5" x14ac:dyDescent="0.2">
      <c r="A101" s="50" t="s">
        <v>172</v>
      </c>
      <c r="B101" s="50">
        <v>16</v>
      </c>
      <c r="C101" s="50">
        <v>32</v>
      </c>
      <c r="D101" s="48">
        <v>48</v>
      </c>
      <c r="E101" s="48">
        <v>64</v>
      </c>
    </row>
    <row r="102" spans="1:5" x14ac:dyDescent="0.2">
      <c r="A102" s="50" t="s">
        <v>173</v>
      </c>
      <c r="B102" s="50">
        <v>4</v>
      </c>
      <c r="C102" s="50">
        <v>8</v>
      </c>
      <c r="D102" s="48">
        <v>12</v>
      </c>
      <c r="E102" s="48">
        <v>40</v>
      </c>
    </row>
    <row r="103" spans="1:5" x14ac:dyDescent="0.2">
      <c r="A103" s="48" t="s">
        <v>54</v>
      </c>
      <c r="B103" s="48">
        <v>2</v>
      </c>
      <c r="C103" s="48">
        <v>4</v>
      </c>
      <c r="D103" s="48">
        <v>6</v>
      </c>
      <c r="E103" s="48">
        <v>8</v>
      </c>
    </row>
  </sheetData>
  <mergeCells count="2">
    <mergeCell ref="A1:E1"/>
    <mergeCell ref="A2:E2"/>
  </mergeCells>
  <pageMargins left="0.7" right="0.7" top="0.75" bottom="0.75" header="0.3" footer="0.3"/>
  <pageSetup scale="5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7595E-940C-486D-B7FA-F80DBD885A25}">
  <sheetPr>
    <tabColor rgb="FF00B0F0"/>
    <pageSetUpPr fitToPage="1"/>
  </sheetPr>
  <dimension ref="A1:D84"/>
  <sheetViews>
    <sheetView zoomScale="90" zoomScaleNormal="90" workbookViewId="0">
      <selection activeCell="B4" sqref="B4:D12"/>
    </sheetView>
  </sheetViews>
  <sheetFormatPr defaultColWidth="9.140625" defaultRowHeight="12.75" x14ac:dyDescent="0.2"/>
  <cols>
    <col min="1" max="1" width="50" style="1" bestFit="1" customWidth="1"/>
    <col min="2" max="4" width="18.42578125" style="1" customWidth="1"/>
    <col min="5" max="16384" width="9.140625" style="1"/>
  </cols>
  <sheetData>
    <row r="1" spans="1:4" ht="18.75" x14ac:dyDescent="0.3">
      <c r="A1" s="129" t="s">
        <v>282</v>
      </c>
      <c r="B1" s="129"/>
      <c r="C1" s="129"/>
      <c r="D1" s="129"/>
    </row>
    <row r="2" spans="1:4" ht="19.5" customHeight="1" x14ac:dyDescent="0.3">
      <c r="A2" s="130" t="s">
        <v>7</v>
      </c>
      <c r="B2" s="130"/>
      <c r="C2" s="130"/>
      <c r="D2" s="130"/>
    </row>
    <row r="3" spans="1:4" ht="19.5" customHeight="1" x14ac:dyDescent="0.3">
      <c r="A3" s="91"/>
      <c r="B3" s="91" t="s">
        <v>97</v>
      </c>
      <c r="C3" s="91" t="s">
        <v>3</v>
      </c>
      <c r="D3" s="91" t="s">
        <v>14</v>
      </c>
    </row>
    <row r="4" spans="1:4" ht="12.75" customHeight="1" x14ac:dyDescent="0.2">
      <c r="A4" s="8" t="s">
        <v>248</v>
      </c>
      <c r="B4" s="9">
        <f>SUM(B14:B20)</f>
        <v>44</v>
      </c>
      <c r="C4" s="9">
        <f t="shared" ref="C4:D4" si="0">SUM(C14:C20)</f>
        <v>66</v>
      </c>
      <c r="D4" s="9">
        <f t="shared" si="0"/>
        <v>88</v>
      </c>
    </row>
    <row r="5" spans="1:4" ht="12.75" customHeight="1" x14ac:dyDescent="0.2">
      <c r="A5" s="8" t="s">
        <v>253</v>
      </c>
      <c r="B5" s="9">
        <f>SUM(B22:B28)</f>
        <v>130</v>
      </c>
      <c r="C5" s="9">
        <f t="shared" ref="C5:D5" si="1">SUM(C22:C28)</f>
        <v>180</v>
      </c>
      <c r="D5" s="9">
        <f t="shared" si="1"/>
        <v>260</v>
      </c>
    </row>
    <row r="6" spans="1:4" ht="12.75" customHeight="1" x14ac:dyDescent="0.2">
      <c r="A6" s="8" t="s">
        <v>106</v>
      </c>
      <c r="B6" s="9">
        <f>SUM(B30:B36)</f>
        <v>130</v>
      </c>
      <c r="C6" s="9">
        <f t="shared" ref="C6:D6" si="2">SUM(C30:C36)</f>
        <v>160</v>
      </c>
      <c r="D6" s="9">
        <f t="shared" si="2"/>
        <v>180</v>
      </c>
    </row>
    <row r="7" spans="1:4" ht="12.75" customHeight="1" x14ac:dyDescent="0.2">
      <c r="A7" s="8" t="s">
        <v>107</v>
      </c>
      <c r="B7" s="9">
        <f>SUM(B38:B44)</f>
        <v>110.00000000000001</v>
      </c>
      <c r="C7" s="9">
        <f t="shared" ref="C7:D7" si="3">SUM(C38:C44)</f>
        <v>130</v>
      </c>
      <c r="D7" s="9">
        <f t="shared" si="3"/>
        <v>150</v>
      </c>
    </row>
    <row r="8" spans="1:4" ht="12.75" customHeight="1" x14ac:dyDescent="0.2">
      <c r="A8" s="8" t="s">
        <v>263</v>
      </c>
      <c r="B8" s="9">
        <f>SUM(B46:B52)</f>
        <v>60</v>
      </c>
      <c r="C8" s="9">
        <f t="shared" ref="C8:D8" si="4">SUM(C46:C52)</f>
        <v>80.000000000000014</v>
      </c>
      <c r="D8" s="9">
        <f t="shared" si="4"/>
        <v>100.00000000000001</v>
      </c>
    </row>
    <row r="9" spans="1:4" ht="12.75" customHeight="1" x14ac:dyDescent="0.2">
      <c r="A9" s="8" t="s">
        <v>110</v>
      </c>
      <c r="B9" s="9">
        <f>SUM(B54:B60)</f>
        <v>100.00000000000001</v>
      </c>
      <c r="C9" s="9">
        <f t="shared" ref="C9:D9" si="5">SUM(C54:C60)</f>
        <v>179.99999999999997</v>
      </c>
      <c r="D9" s="9">
        <f t="shared" si="5"/>
        <v>260</v>
      </c>
    </row>
    <row r="10" spans="1:4" ht="12.75" customHeight="1" x14ac:dyDescent="0.2">
      <c r="A10" s="8" t="s">
        <v>108</v>
      </c>
      <c r="B10" s="9">
        <f>SUM(B62:B68)</f>
        <v>60</v>
      </c>
      <c r="C10" s="9">
        <f t="shared" ref="C10:D10" si="6">SUM(C62:C68)</f>
        <v>100.00000000000001</v>
      </c>
      <c r="D10" s="9">
        <f t="shared" si="6"/>
        <v>200</v>
      </c>
    </row>
    <row r="11" spans="1:4" ht="12.75" customHeight="1" x14ac:dyDescent="0.2">
      <c r="A11" s="8" t="s">
        <v>109</v>
      </c>
      <c r="B11" s="9">
        <f>SUM(B70:B76)</f>
        <v>60</v>
      </c>
      <c r="C11" s="9">
        <f t="shared" ref="C11:D11" si="7">SUM(C70:C76)</f>
        <v>80</v>
      </c>
      <c r="D11" s="9">
        <f t="shared" si="7"/>
        <v>120</v>
      </c>
    </row>
    <row r="12" spans="1:4" ht="12.75" customHeight="1" x14ac:dyDescent="0.2">
      <c r="A12" s="8" t="s">
        <v>111</v>
      </c>
      <c r="B12" s="9">
        <f>SUM(B78:B84)</f>
        <v>40</v>
      </c>
      <c r="C12" s="9">
        <f t="shared" ref="C12:D12" si="8">SUM(C78:C84)</f>
        <v>80</v>
      </c>
      <c r="D12" s="9">
        <f t="shared" si="8"/>
        <v>120</v>
      </c>
    </row>
    <row r="13" spans="1:4" x14ac:dyDescent="0.2">
      <c r="A13" s="3" t="s">
        <v>248</v>
      </c>
      <c r="B13" s="3"/>
      <c r="C13" s="3"/>
      <c r="D13" s="3"/>
    </row>
    <row r="14" spans="1:4" x14ac:dyDescent="0.2">
      <c r="A14" s="71" t="s">
        <v>86</v>
      </c>
      <c r="B14" s="97">
        <v>4</v>
      </c>
      <c r="C14" s="97">
        <v>6</v>
      </c>
      <c r="D14" s="97">
        <v>8</v>
      </c>
    </row>
    <row r="15" spans="1:4" x14ac:dyDescent="0.2">
      <c r="A15" s="71" t="s">
        <v>249</v>
      </c>
      <c r="B15" s="97">
        <v>16</v>
      </c>
      <c r="C15" s="97">
        <v>24</v>
      </c>
      <c r="D15" s="97">
        <v>32</v>
      </c>
    </row>
    <row r="16" spans="1:4" x14ac:dyDescent="0.2">
      <c r="A16" s="71" t="s">
        <v>87</v>
      </c>
      <c r="B16" s="97">
        <v>2</v>
      </c>
      <c r="C16" s="97">
        <v>3</v>
      </c>
      <c r="D16" s="97">
        <v>4</v>
      </c>
    </row>
    <row r="17" spans="1:4" x14ac:dyDescent="0.2">
      <c r="A17" s="71" t="s">
        <v>48</v>
      </c>
      <c r="B17" s="97">
        <v>4</v>
      </c>
      <c r="C17" s="97">
        <v>6</v>
      </c>
      <c r="D17" s="97">
        <v>8</v>
      </c>
    </row>
    <row r="18" spans="1:4" x14ac:dyDescent="0.2">
      <c r="A18" s="71" t="s">
        <v>250</v>
      </c>
      <c r="B18" s="97">
        <v>12</v>
      </c>
      <c r="C18" s="97">
        <v>18</v>
      </c>
      <c r="D18" s="97">
        <v>24</v>
      </c>
    </row>
    <row r="19" spans="1:4" x14ac:dyDescent="0.2">
      <c r="A19" s="71" t="s">
        <v>251</v>
      </c>
      <c r="B19" s="97">
        <v>4</v>
      </c>
      <c r="C19" s="97">
        <v>6</v>
      </c>
      <c r="D19" s="97">
        <v>8</v>
      </c>
    </row>
    <row r="20" spans="1:4" x14ac:dyDescent="0.2">
      <c r="A20" s="71" t="s">
        <v>252</v>
      </c>
      <c r="B20" s="97">
        <v>2</v>
      </c>
      <c r="C20" s="97">
        <v>3</v>
      </c>
      <c r="D20" s="97">
        <v>4</v>
      </c>
    </row>
    <row r="21" spans="1:4" x14ac:dyDescent="0.2">
      <c r="A21" s="3" t="s">
        <v>253</v>
      </c>
      <c r="B21" s="3"/>
      <c r="C21" s="3"/>
      <c r="D21" s="3"/>
    </row>
    <row r="22" spans="1:4" x14ac:dyDescent="0.2">
      <c r="A22" s="71" t="s">
        <v>86</v>
      </c>
      <c r="B22" s="97">
        <v>30</v>
      </c>
      <c r="C22" s="97">
        <v>40</v>
      </c>
      <c r="D22" s="97">
        <v>60</v>
      </c>
    </row>
    <row r="23" spans="1:4" x14ac:dyDescent="0.2">
      <c r="A23" s="71" t="s">
        <v>249</v>
      </c>
      <c r="B23" s="97">
        <v>41</v>
      </c>
      <c r="C23" s="97">
        <v>57</v>
      </c>
      <c r="D23" s="97">
        <v>80</v>
      </c>
    </row>
    <row r="24" spans="1:4" x14ac:dyDescent="0.2">
      <c r="A24" s="71" t="s">
        <v>87</v>
      </c>
      <c r="B24" s="97">
        <v>5</v>
      </c>
      <c r="C24" s="97">
        <v>7</v>
      </c>
      <c r="D24" s="97">
        <v>10</v>
      </c>
    </row>
    <row r="25" spans="1:4" x14ac:dyDescent="0.2">
      <c r="A25" s="71" t="s">
        <v>48</v>
      </c>
      <c r="B25" s="97">
        <v>10</v>
      </c>
      <c r="C25" s="97">
        <v>14</v>
      </c>
      <c r="D25" s="97">
        <v>20</v>
      </c>
    </row>
    <row r="26" spans="1:4" x14ac:dyDescent="0.2">
      <c r="A26" s="71" t="s">
        <v>254</v>
      </c>
      <c r="B26" s="97">
        <v>30</v>
      </c>
      <c r="C26" s="97">
        <v>42</v>
      </c>
      <c r="D26" s="97">
        <v>60</v>
      </c>
    </row>
    <row r="27" spans="1:4" x14ac:dyDescent="0.2">
      <c r="A27" s="71" t="s">
        <v>255</v>
      </c>
      <c r="B27" s="97">
        <v>10</v>
      </c>
      <c r="C27" s="97">
        <v>14</v>
      </c>
      <c r="D27" s="97">
        <v>20</v>
      </c>
    </row>
    <row r="28" spans="1:4" x14ac:dyDescent="0.2">
      <c r="A28" s="71" t="s">
        <v>256</v>
      </c>
      <c r="B28" s="97">
        <v>4</v>
      </c>
      <c r="C28" s="97">
        <v>6</v>
      </c>
      <c r="D28" s="97">
        <v>10</v>
      </c>
    </row>
    <row r="29" spans="1:4" x14ac:dyDescent="0.2">
      <c r="A29" s="3" t="s">
        <v>106</v>
      </c>
      <c r="B29" s="3"/>
      <c r="C29" s="3"/>
      <c r="D29" s="3"/>
    </row>
    <row r="30" spans="1:4" x14ac:dyDescent="0.2">
      <c r="A30" s="71" t="s">
        <v>86</v>
      </c>
      <c r="B30" s="97">
        <v>1</v>
      </c>
      <c r="C30" s="97">
        <v>1</v>
      </c>
      <c r="D30" s="97">
        <v>1</v>
      </c>
    </row>
    <row r="31" spans="1:4" x14ac:dyDescent="0.2">
      <c r="A31" s="71" t="s">
        <v>249</v>
      </c>
      <c r="B31" s="97">
        <v>25.8</v>
      </c>
      <c r="C31" s="97">
        <v>31.8</v>
      </c>
      <c r="D31" s="97">
        <v>35.800000000000004</v>
      </c>
    </row>
    <row r="32" spans="1:4" x14ac:dyDescent="0.2">
      <c r="A32" s="71" t="s">
        <v>87</v>
      </c>
      <c r="B32" s="97">
        <v>6.45</v>
      </c>
      <c r="C32" s="97">
        <v>7.95</v>
      </c>
      <c r="D32" s="97">
        <v>8.9500000000000011</v>
      </c>
    </row>
    <row r="33" spans="1:4" x14ac:dyDescent="0.2">
      <c r="A33" s="71" t="s">
        <v>48</v>
      </c>
      <c r="B33" s="97">
        <v>12.9</v>
      </c>
      <c r="C33" s="97">
        <v>15.9</v>
      </c>
      <c r="D33" s="97">
        <v>17.900000000000002</v>
      </c>
    </row>
    <row r="34" spans="1:4" x14ac:dyDescent="0.2">
      <c r="A34" s="71" t="s">
        <v>257</v>
      </c>
      <c r="B34" s="97">
        <v>64.5</v>
      </c>
      <c r="C34" s="97">
        <v>79.5</v>
      </c>
      <c r="D34" s="97">
        <v>89.5</v>
      </c>
    </row>
    <row r="35" spans="1:4" x14ac:dyDescent="0.2">
      <c r="A35" s="71" t="s">
        <v>258</v>
      </c>
      <c r="B35" s="97">
        <v>12.9</v>
      </c>
      <c r="C35" s="97">
        <v>15.9</v>
      </c>
      <c r="D35" s="97">
        <v>17.900000000000002</v>
      </c>
    </row>
    <row r="36" spans="1:4" x14ac:dyDescent="0.2">
      <c r="A36" s="71" t="s">
        <v>259</v>
      </c>
      <c r="B36" s="97">
        <v>6.45</v>
      </c>
      <c r="C36" s="97">
        <v>7.95</v>
      </c>
      <c r="D36" s="97">
        <v>8.9500000000000011</v>
      </c>
    </row>
    <row r="37" spans="1:4" x14ac:dyDescent="0.2">
      <c r="A37" s="3" t="s">
        <v>107</v>
      </c>
      <c r="B37" s="3"/>
      <c r="C37" s="3"/>
      <c r="D37" s="3"/>
    </row>
    <row r="38" spans="1:4" x14ac:dyDescent="0.2">
      <c r="A38" s="71" t="s">
        <v>86</v>
      </c>
      <c r="B38" s="97">
        <v>1</v>
      </c>
      <c r="C38" s="97">
        <v>1</v>
      </c>
      <c r="D38" s="97">
        <v>1</v>
      </c>
    </row>
    <row r="39" spans="1:4" x14ac:dyDescent="0.2">
      <c r="A39" s="71" t="s">
        <v>249</v>
      </c>
      <c r="B39" s="97">
        <v>21.8</v>
      </c>
      <c r="C39" s="97">
        <v>25.8</v>
      </c>
      <c r="D39" s="97">
        <v>29.8</v>
      </c>
    </row>
    <row r="40" spans="1:4" x14ac:dyDescent="0.2">
      <c r="A40" s="71" t="s">
        <v>87</v>
      </c>
      <c r="B40" s="97">
        <v>5.45</v>
      </c>
      <c r="C40" s="97">
        <v>6.45</v>
      </c>
      <c r="D40" s="97">
        <v>7.45</v>
      </c>
    </row>
    <row r="41" spans="1:4" x14ac:dyDescent="0.2">
      <c r="A41" s="71" t="s">
        <v>48</v>
      </c>
      <c r="B41" s="97">
        <v>10.9</v>
      </c>
      <c r="C41" s="97">
        <v>12.9</v>
      </c>
      <c r="D41" s="97">
        <v>14.9</v>
      </c>
    </row>
    <row r="42" spans="1:4" x14ac:dyDescent="0.2">
      <c r="A42" s="71" t="s">
        <v>260</v>
      </c>
      <c r="B42" s="97">
        <v>54.5</v>
      </c>
      <c r="C42" s="97">
        <v>64.5</v>
      </c>
      <c r="D42" s="97">
        <v>74.5</v>
      </c>
    </row>
    <row r="43" spans="1:4" x14ac:dyDescent="0.2">
      <c r="A43" s="71" t="s">
        <v>261</v>
      </c>
      <c r="B43" s="97">
        <v>10.9</v>
      </c>
      <c r="C43" s="97">
        <v>12.9</v>
      </c>
      <c r="D43" s="97">
        <v>14.9</v>
      </c>
    </row>
    <row r="44" spans="1:4" x14ac:dyDescent="0.2">
      <c r="A44" s="71" t="s">
        <v>262</v>
      </c>
      <c r="B44" s="97">
        <v>5.45</v>
      </c>
      <c r="C44" s="97">
        <v>6.45</v>
      </c>
      <c r="D44" s="97">
        <v>7.45</v>
      </c>
    </row>
    <row r="45" spans="1:4" x14ac:dyDescent="0.2">
      <c r="A45" s="3" t="s">
        <v>263</v>
      </c>
      <c r="B45" s="3"/>
      <c r="C45" s="3"/>
      <c r="D45" s="3"/>
    </row>
    <row r="46" spans="1:4" x14ac:dyDescent="0.2">
      <c r="A46" s="71" t="s">
        <v>86</v>
      </c>
      <c r="B46" s="97">
        <v>1</v>
      </c>
      <c r="C46" s="97">
        <v>1</v>
      </c>
      <c r="D46" s="97">
        <v>1</v>
      </c>
    </row>
    <row r="47" spans="1:4" x14ac:dyDescent="0.2">
      <c r="A47" s="71" t="s">
        <v>249</v>
      </c>
      <c r="B47" s="97">
        <v>17.7</v>
      </c>
      <c r="C47" s="97">
        <v>23.7</v>
      </c>
      <c r="D47" s="97">
        <v>29.7</v>
      </c>
    </row>
    <row r="48" spans="1:4" x14ac:dyDescent="0.2">
      <c r="A48" s="71" t="s">
        <v>87</v>
      </c>
      <c r="B48" s="97">
        <v>2.95</v>
      </c>
      <c r="C48" s="97">
        <v>3.95</v>
      </c>
      <c r="D48" s="97">
        <v>4.95</v>
      </c>
    </row>
    <row r="49" spans="1:4" x14ac:dyDescent="0.2">
      <c r="A49" s="71" t="s">
        <v>48</v>
      </c>
      <c r="B49" s="97">
        <v>5.9</v>
      </c>
      <c r="C49" s="97">
        <v>7.9</v>
      </c>
      <c r="D49" s="97">
        <v>9.9</v>
      </c>
    </row>
    <row r="50" spans="1:4" x14ac:dyDescent="0.2">
      <c r="A50" s="71" t="s">
        <v>264</v>
      </c>
      <c r="B50" s="97">
        <v>23.6</v>
      </c>
      <c r="C50" s="97">
        <v>31.6</v>
      </c>
      <c r="D50" s="97">
        <v>39.6</v>
      </c>
    </row>
    <row r="51" spans="1:4" x14ac:dyDescent="0.2">
      <c r="A51" s="71" t="s">
        <v>265</v>
      </c>
      <c r="B51" s="97">
        <v>5.9</v>
      </c>
      <c r="C51" s="97">
        <v>7.9</v>
      </c>
      <c r="D51" s="97">
        <v>9.9</v>
      </c>
    </row>
    <row r="52" spans="1:4" x14ac:dyDescent="0.2">
      <c r="A52" s="71" t="s">
        <v>266</v>
      </c>
      <c r="B52" s="97">
        <v>2.95</v>
      </c>
      <c r="C52" s="97">
        <v>3.95</v>
      </c>
      <c r="D52" s="97">
        <v>4.95</v>
      </c>
    </row>
    <row r="53" spans="1:4" x14ac:dyDescent="0.2">
      <c r="A53" s="3" t="s">
        <v>110</v>
      </c>
      <c r="B53" s="3"/>
      <c r="C53" s="3"/>
      <c r="D53" s="3"/>
    </row>
    <row r="54" spans="1:4" x14ac:dyDescent="0.2">
      <c r="A54" s="71" t="s">
        <v>86</v>
      </c>
      <c r="B54" s="97">
        <v>1</v>
      </c>
      <c r="C54" s="97">
        <v>1</v>
      </c>
      <c r="D54" s="97">
        <v>1</v>
      </c>
    </row>
    <row r="55" spans="1:4" x14ac:dyDescent="0.2">
      <c r="A55" s="71" t="s">
        <v>249</v>
      </c>
      <c r="B55" s="97">
        <v>9.9</v>
      </c>
      <c r="C55" s="97">
        <v>17.900000000000002</v>
      </c>
      <c r="D55" s="97">
        <v>25.900000000000002</v>
      </c>
    </row>
    <row r="56" spans="1:4" x14ac:dyDescent="0.2">
      <c r="A56" s="71" t="s">
        <v>87</v>
      </c>
      <c r="B56" s="97">
        <v>4.95</v>
      </c>
      <c r="C56" s="97">
        <v>8.9500000000000011</v>
      </c>
      <c r="D56" s="97">
        <v>12.950000000000001</v>
      </c>
    </row>
    <row r="57" spans="1:4" x14ac:dyDescent="0.2">
      <c r="A57" s="71" t="s">
        <v>48</v>
      </c>
      <c r="B57" s="97">
        <v>9.9</v>
      </c>
      <c r="C57" s="97">
        <v>17.900000000000002</v>
      </c>
      <c r="D57" s="97">
        <v>25.900000000000002</v>
      </c>
    </row>
    <row r="58" spans="1:4" x14ac:dyDescent="0.2">
      <c r="A58" s="71" t="s">
        <v>267</v>
      </c>
      <c r="B58" s="97">
        <v>59.4</v>
      </c>
      <c r="C58" s="97">
        <v>107.39999999999999</v>
      </c>
      <c r="D58" s="97">
        <v>155.4</v>
      </c>
    </row>
    <row r="59" spans="1:4" x14ac:dyDescent="0.2">
      <c r="A59" s="71" t="s">
        <v>268</v>
      </c>
      <c r="B59" s="97">
        <v>9.9</v>
      </c>
      <c r="C59" s="97">
        <v>17.900000000000002</v>
      </c>
      <c r="D59" s="97">
        <v>25.900000000000002</v>
      </c>
    </row>
    <row r="60" spans="1:4" x14ac:dyDescent="0.2">
      <c r="A60" s="71" t="s">
        <v>269</v>
      </c>
      <c r="B60" s="97">
        <v>4.95</v>
      </c>
      <c r="C60" s="97">
        <v>8.9500000000000011</v>
      </c>
      <c r="D60" s="97">
        <v>12.950000000000001</v>
      </c>
    </row>
    <row r="61" spans="1:4" x14ac:dyDescent="0.2">
      <c r="A61" s="3" t="s">
        <v>108</v>
      </c>
      <c r="B61" s="3"/>
      <c r="C61" s="3"/>
      <c r="D61" s="3"/>
    </row>
    <row r="62" spans="1:4" x14ac:dyDescent="0.2">
      <c r="A62" s="71" t="s">
        <v>86</v>
      </c>
      <c r="B62" s="97">
        <v>1</v>
      </c>
      <c r="C62" s="97">
        <v>1</v>
      </c>
      <c r="D62" s="97">
        <v>1</v>
      </c>
    </row>
    <row r="63" spans="1:4" x14ac:dyDescent="0.2">
      <c r="A63" s="71" t="s">
        <v>270</v>
      </c>
      <c r="B63" s="97">
        <v>11.8</v>
      </c>
      <c r="C63" s="97">
        <v>19.8</v>
      </c>
      <c r="D63" s="97">
        <v>39.800000000000004</v>
      </c>
    </row>
    <row r="64" spans="1:4" x14ac:dyDescent="0.2">
      <c r="A64" s="71" t="s">
        <v>87</v>
      </c>
      <c r="B64" s="97">
        <v>2.95</v>
      </c>
      <c r="C64" s="97">
        <v>4.95</v>
      </c>
      <c r="D64" s="97">
        <v>9.9500000000000011</v>
      </c>
    </row>
    <row r="65" spans="1:4" x14ac:dyDescent="0.2">
      <c r="A65" s="71" t="s">
        <v>48</v>
      </c>
      <c r="B65" s="97">
        <v>5.9</v>
      </c>
      <c r="C65" s="97">
        <v>9.9</v>
      </c>
      <c r="D65" s="97">
        <v>19.900000000000002</v>
      </c>
    </row>
    <row r="66" spans="1:4" x14ac:dyDescent="0.2">
      <c r="A66" s="71" t="s">
        <v>271</v>
      </c>
      <c r="B66" s="97">
        <v>29.5</v>
      </c>
      <c r="C66" s="97">
        <v>49.5</v>
      </c>
      <c r="D66" s="97">
        <v>99.5</v>
      </c>
    </row>
    <row r="67" spans="1:4" x14ac:dyDescent="0.2">
      <c r="A67" s="71" t="s">
        <v>272</v>
      </c>
      <c r="B67" s="97">
        <v>5.9</v>
      </c>
      <c r="C67" s="97">
        <v>9.9</v>
      </c>
      <c r="D67" s="97">
        <v>19.900000000000002</v>
      </c>
    </row>
    <row r="68" spans="1:4" x14ac:dyDescent="0.2">
      <c r="A68" s="71" t="s">
        <v>273</v>
      </c>
      <c r="B68" s="97">
        <v>2.95</v>
      </c>
      <c r="C68" s="97">
        <v>4.95</v>
      </c>
      <c r="D68" s="97">
        <v>9.9500000000000011</v>
      </c>
    </row>
    <row r="69" spans="1:4" x14ac:dyDescent="0.2">
      <c r="A69" s="3" t="s">
        <v>109</v>
      </c>
      <c r="B69" s="3"/>
      <c r="C69" s="3"/>
      <c r="D69" s="3"/>
    </row>
    <row r="70" spans="1:4" x14ac:dyDescent="0.2">
      <c r="A70" s="71" t="s">
        <v>86</v>
      </c>
      <c r="B70" s="97">
        <v>0</v>
      </c>
      <c r="C70" s="97">
        <v>0</v>
      </c>
      <c r="D70" s="97">
        <v>0</v>
      </c>
    </row>
    <row r="71" spans="1:4" x14ac:dyDescent="0.2">
      <c r="A71" s="71" t="s">
        <v>274</v>
      </c>
      <c r="B71" s="97">
        <v>6</v>
      </c>
      <c r="C71" s="97">
        <v>8</v>
      </c>
      <c r="D71" s="97">
        <v>12</v>
      </c>
    </row>
    <row r="72" spans="1:4" x14ac:dyDescent="0.2">
      <c r="A72" s="71" t="s">
        <v>87</v>
      </c>
      <c r="B72" s="97">
        <v>3</v>
      </c>
      <c r="C72" s="97">
        <v>4</v>
      </c>
      <c r="D72" s="97">
        <v>6</v>
      </c>
    </row>
    <row r="73" spans="1:4" x14ac:dyDescent="0.2">
      <c r="A73" s="71" t="s">
        <v>48</v>
      </c>
      <c r="B73" s="97">
        <v>6</v>
      </c>
      <c r="C73" s="97">
        <v>8</v>
      </c>
      <c r="D73" s="97">
        <v>12</v>
      </c>
    </row>
    <row r="74" spans="1:4" x14ac:dyDescent="0.2">
      <c r="A74" s="71" t="s">
        <v>275</v>
      </c>
      <c r="B74" s="97">
        <v>36</v>
      </c>
      <c r="C74" s="97">
        <v>48</v>
      </c>
      <c r="D74" s="97">
        <v>72</v>
      </c>
    </row>
    <row r="75" spans="1:4" x14ac:dyDescent="0.2">
      <c r="A75" s="71" t="s">
        <v>276</v>
      </c>
      <c r="B75" s="97">
        <v>6</v>
      </c>
      <c r="C75" s="97">
        <v>8</v>
      </c>
      <c r="D75" s="97">
        <v>12</v>
      </c>
    </row>
    <row r="76" spans="1:4" x14ac:dyDescent="0.2">
      <c r="A76" s="71" t="s">
        <v>277</v>
      </c>
      <c r="B76" s="97">
        <v>3</v>
      </c>
      <c r="C76" s="97">
        <v>4</v>
      </c>
      <c r="D76" s="97">
        <v>6</v>
      </c>
    </row>
    <row r="77" spans="1:4" x14ac:dyDescent="0.2">
      <c r="A77" s="3" t="s">
        <v>111</v>
      </c>
      <c r="B77" s="3"/>
      <c r="C77" s="3"/>
      <c r="D77" s="3"/>
    </row>
    <row r="78" spans="1:4" x14ac:dyDescent="0.2">
      <c r="A78" s="71" t="s">
        <v>86</v>
      </c>
      <c r="B78" s="97">
        <v>0</v>
      </c>
      <c r="C78" s="97">
        <v>0</v>
      </c>
      <c r="D78" s="97">
        <v>0</v>
      </c>
    </row>
    <row r="79" spans="1:4" x14ac:dyDescent="0.2">
      <c r="A79" s="71" t="s">
        <v>278</v>
      </c>
      <c r="B79" s="97">
        <v>4</v>
      </c>
      <c r="C79" s="97">
        <v>8</v>
      </c>
      <c r="D79" s="97">
        <v>12</v>
      </c>
    </row>
    <row r="80" spans="1:4" x14ac:dyDescent="0.2">
      <c r="A80" s="71" t="s">
        <v>87</v>
      </c>
      <c r="B80" s="97">
        <v>2</v>
      </c>
      <c r="C80" s="97">
        <v>4</v>
      </c>
      <c r="D80" s="97">
        <v>6</v>
      </c>
    </row>
    <row r="81" spans="1:4" x14ac:dyDescent="0.2">
      <c r="A81" s="71" t="s">
        <v>48</v>
      </c>
      <c r="B81" s="97">
        <v>4</v>
      </c>
      <c r="C81" s="97">
        <v>8</v>
      </c>
      <c r="D81" s="97">
        <v>12</v>
      </c>
    </row>
    <row r="82" spans="1:4" x14ac:dyDescent="0.2">
      <c r="A82" s="71" t="s">
        <v>279</v>
      </c>
      <c r="B82" s="97">
        <v>20</v>
      </c>
      <c r="C82" s="97">
        <v>40</v>
      </c>
      <c r="D82" s="97">
        <v>60</v>
      </c>
    </row>
    <row r="83" spans="1:4" x14ac:dyDescent="0.2">
      <c r="A83" s="71" t="s">
        <v>280</v>
      </c>
      <c r="B83" s="97">
        <v>8</v>
      </c>
      <c r="C83" s="97">
        <v>16</v>
      </c>
      <c r="D83" s="97">
        <v>24</v>
      </c>
    </row>
    <row r="84" spans="1:4" x14ac:dyDescent="0.2">
      <c r="A84" s="71" t="s">
        <v>281</v>
      </c>
      <c r="B84" s="97">
        <v>2</v>
      </c>
      <c r="C84" s="97">
        <v>4</v>
      </c>
      <c r="D84" s="97">
        <v>6</v>
      </c>
    </row>
  </sheetData>
  <mergeCells count="2">
    <mergeCell ref="A2:D2"/>
    <mergeCell ref="A1:D1"/>
  </mergeCells>
  <pageMargins left="0.7" right="0.7" top="0.75" bottom="0.75" header="0.3" footer="0.3"/>
  <pageSetup scale="5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58B42-F797-4B87-9902-EBF2989FD611}">
  <sheetPr>
    <tabColor rgb="FF00B0F0"/>
    <pageSetUpPr fitToPage="1"/>
  </sheetPr>
  <dimension ref="A1:E38"/>
  <sheetViews>
    <sheetView zoomScale="90" zoomScaleNormal="90" workbookViewId="0">
      <selection activeCell="B4" sqref="B4:E8"/>
    </sheetView>
  </sheetViews>
  <sheetFormatPr defaultColWidth="9.140625" defaultRowHeight="12.75" x14ac:dyDescent="0.2"/>
  <cols>
    <col min="1" max="1" width="50" style="1" bestFit="1" customWidth="1"/>
    <col min="2" max="5" width="18.42578125" style="1" customWidth="1"/>
    <col min="6" max="16384" width="9.140625" style="1"/>
  </cols>
  <sheetData>
    <row r="1" spans="1:5" ht="18.75" x14ac:dyDescent="0.3">
      <c r="A1" s="129" t="s">
        <v>309</v>
      </c>
      <c r="B1" s="129"/>
      <c r="C1" s="129"/>
      <c r="D1" s="129"/>
      <c r="E1" s="129"/>
    </row>
    <row r="2" spans="1:5" ht="19.5" customHeight="1" x14ac:dyDescent="0.3">
      <c r="A2" s="130" t="s">
        <v>310</v>
      </c>
      <c r="B2" s="130"/>
      <c r="C2" s="130"/>
      <c r="D2" s="130"/>
      <c r="E2" s="130"/>
    </row>
    <row r="3" spans="1:5" ht="19.5" customHeight="1" x14ac:dyDescent="0.3">
      <c r="A3" s="91"/>
      <c r="B3" s="91" t="s">
        <v>98</v>
      </c>
      <c r="C3" s="91" t="s">
        <v>97</v>
      </c>
      <c r="D3" s="91" t="s">
        <v>3</v>
      </c>
      <c r="E3" s="91" t="s">
        <v>14</v>
      </c>
    </row>
    <row r="4" spans="1:5" ht="12.75" customHeight="1" x14ac:dyDescent="0.2">
      <c r="A4" s="8" t="s">
        <v>304</v>
      </c>
      <c r="B4" s="9">
        <f>SUM(B10:B14)</f>
        <v>10</v>
      </c>
      <c r="C4" s="9">
        <f>SUM(C10:C14)</f>
        <v>22</v>
      </c>
      <c r="D4" s="9">
        <f>SUM(D10:D14)</f>
        <v>44</v>
      </c>
      <c r="E4" s="9">
        <f>SUM(E10:E14)</f>
        <v>66</v>
      </c>
    </row>
    <row r="5" spans="1:5" ht="12.75" customHeight="1" x14ac:dyDescent="0.2">
      <c r="A5" s="8" t="s">
        <v>305</v>
      </c>
      <c r="B5" s="9">
        <f>SUM(B16:B20)</f>
        <v>22</v>
      </c>
      <c r="C5" s="9">
        <f>SUM(C16:C20)</f>
        <v>43</v>
      </c>
      <c r="D5" s="9">
        <f>SUM(D16:D20)</f>
        <v>73</v>
      </c>
      <c r="E5" s="9">
        <f>SUM(E16:E20)</f>
        <v>103</v>
      </c>
    </row>
    <row r="6" spans="1:5" ht="12.75" customHeight="1" x14ac:dyDescent="0.2">
      <c r="A6" s="8" t="s">
        <v>308</v>
      </c>
      <c r="B6" s="9">
        <f>SUM(B22:B26)</f>
        <v>33</v>
      </c>
      <c r="C6" s="9">
        <f>SUM(C22:C26)</f>
        <v>65</v>
      </c>
      <c r="D6" s="9">
        <f>SUM(D22:D26)</f>
        <v>106</v>
      </c>
      <c r="E6" s="9">
        <f>SUM(E22:E26)</f>
        <v>167</v>
      </c>
    </row>
    <row r="7" spans="1:5" ht="12.75" customHeight="1" x14ac:dyDescent="0.2">
      <c r="A7" s="8" t="s">
        <v>306</v>
      </c>
      <c r="B7" s="9">
        <f>SUM(B28:B32)</f>
        <v>34</v>
      </c>
      <c r="C7" s="9">
        <f>SUM(C28:C32)</f>
        <v>67</v>
      </c>
      <c r="D7" s="9">
        <f>SUM(D28:D32)</f>
        <v>108</v>
      </c>
      <c r="E7" s="9">
        <f>SUM(E28:E32)</f>
        <v>169</v>
      </c>
    </row>
    <row r="8" spans="1:5" ht="12.75" customHeight="1" x14ac:dyDescent="0.2">
      <c r="A8" s="8" t="s">
        <v>311</v>
      </c>
      <c r="B8" s="9">
        <f>SUM(B34:B38)</f>
        <v>68</v>
      </c>
      <c r="C8" s="9">
        <f>SUM(C34:C38)</f>
        <v>137</v>
      </c>
      <c r="D8" s="9">
        <f>SUM(D34:D38)</f>
        <v>266</v>
      </c>
      <c r="E8" s="9">
        <f>SUM(E34:E38)</f>
        <v>401</v>
      </c>
    </row>
    <row r="9" spans="1:5" x14ac:dyDescent="0.2">
      <c r="A9" s="3" t="s">
        <v>304</v>
      </c>
      <c r="B9" s="3"/>
      <c r="C9" s="3"/>
      <c r="D9" s="3"/>
      <c r="E9" s="3"/>
    </row>
    <row r="10" spans="1:5" x14ac:dyDescent="0.2">
      <c r="A10" s="48" t="s">
        <v>86</v>
      </c>
      <c r="B10" s="97">
        <v>1</v>
      </c>
      <c r="C10" s="97">
        <v>2</v>
      </c>
      <c r="D10" s="97">
        <v>4</v>
      </c>
      <c r="E10" s="97">
        <v>6</v>
      </c>
    </row>
    <row r="11" spans="1:5" x14ac:dyDescent="0.2">
      <c r="A11" s="48" t="s">
        <v>87</v>
      </c>
      <c r="B11" s="97">
        <v>0</v>
      </c>
      <c r="C11" s="97">
        <v>0</v>
      </c>
      <c r="D11" s="97">
        <v>0</v>
      </c>
      <c r="E11" s="97">
        <v>0</v>
      </c>
    </row>
    <row r="12" spans="1:5" x14ac:dyDescent="0.2">
      <c r="A12" s="71" t="s">
        <v>312</v>
      </c>
      <c r="B12" s="97">
        <v>1</v>
      </c>
      <c r="C12" s="97">
        <v>5</v>
      </c>
      <c r="D12" s="97">
        <v>10</v>
      </c>
      <c r="E12" s="97">
        <v>15</v>
      </c>
    </row>
    <row r="13" spans="1:5" x14ac:dyDescent="0.2">
      <c r="A13" s="71" t="s">
        <v>313</v>
      </c>
      <c r="B13" s="97">
        <v>0</v>
      </c>
      <c r="C13" s="97">
        <v>0</v>
      </c>
      <c r="D13" s="97">
        <v>0</v>
      </c>
      <c r="E13" s="97">
        <v>0</v>
      </c>
    </row>
    <row r="14" spans="1:5" x14ac:dyDescent="0.2">
      <c r="A14" s="48" t="s">
        <v>314</v>
      </c>
      <c r="B14" s="111">
        <v>8</v>
      </c>
      <c r="C14" s="111">
        <v>15</v>
      </c>
      <c r="D14" s="111">
        <v>30</v>
      </c>
      <c r="E14" s="111">
        <v>45</v>
      </c>
    </row>
    <row r="15" spans="1:5" x14ac:dyDescent="0.2">
      <c r="A15" s="3" t="s">
        <v>305</v>
      </c>
      <c r="B15" s="3"/>
      <c r="C15" s="3"/>
      <c r="D15" s="3"/>
      <c r="E15" s="3"/>
    </row>
    <row r="16" spans="1:5" x14ac:dyDescent="0.2">
      <c r="A16" s="48" t="s">
        <v>86</v>
      </c>
      <c r="B16" s="97">
        <v>1</v>
      </c>
      <c r="C16" s="97">
        <v>2</v>
      </c>
      <c r="D16" s="97">
        <v>4</v>
      </c>
      <c r="E16" s="97">
        <v>6</v>
      </c>
    </row>
    <row r="17" spans="1:5" x14ac:dyDescent="0.2">
      <c r="A17" s="48" t="s">
        <v>87</v>
      </c>
      <c r="B17" s="97">
        <v>2</v>
      </c>
      <c r="C17" s="97">
        <v>4</v>
      </c>
      <c r="D17" s="97">
        <v>6</v>
      </c>
      <c r="E17" s="97">
        <v>8</v>
      </c>
    </row>
    <row r="18" spans="1:5" x14ac:dyDescent="0.2">
      <c r="A18" s="71" t="s">
        <v>312</v>
      </c>
      <c r="B18" s="97">
        <v>10</v>
      </c>
      <c r="C18" s="97">
        <v>20</v>
      </c>
      <c r="D18" s="97">
        <v>30</v>
      </c>
      <c r="E18" s="97">
        <v>40</v>
      </c>
    </row>
    <row r="19" spans="1:5" x14ac:dyDescent="0.2">
      <c r="A19" s="71" t="s">
        <v>313</v>
      </c>
      <c r="B19" s="97">
        <v>1</v>
      </c>
      <c r="C19" s="97">
        <v>2</v>
      </c>
      <c r="D19" s="97">
        <v>3</v>
      </c>
      <c r="E19" s="97">
        <v>4</v>
      </c>
    </row>
    <row r="20" spans="1:5" x14ac:dyDescent="0.2">
      <c r="A20" s="48" t="s">
        <v>314</v>
      </c>
      <c r="B20" s="111">
        <v>8</v>
      </c>
      <c r="C20" s="111">
        <v>15</v>
      </c>
      <c r="D20" s="111">
        <v>30</v>
      </c>
      <c r="E20" s="111">
        <v>45</v>
      </c>
    </row>
    <row r="21" spans="1:5" x14ac:dyDescent="0.2">
      <c r="A21" s="3" t="s">
        <v>308</v>
      </c>
      <c r="B21" s="3"/>
      <c r="C21" s="3"/>
      <c r="D21" s="3"/>
      <c r="E21" s="3"/>
    </row>
    <row r="22" spans="1:5" x14ac:dyDescent="0.2">
      <c r="A22" s="48" t="s">
        <v>86</v>
      </c>
      <c r="B22" s="97">
        <v>1</v>
      </c>
      <c r="C22" s="97">
        <v>2</v>
      </c>
      <c r="D22" s="97">
        <v>4</v>
      </c>
      <c r="E22" s="97">
        <v>6</v>
      </c>
    </row>
    <row r="23" spans="1:5" x14ac:dyDescent="0.2">
      <c r="A23" s="48" t="s">
        <v>87</v>
      </c>
      <c r="B23" s="97">
        <v>2</v>
      </c>
      <c r="C23" s="97">
        <v>4</v>
      </c>
      <c r="D23" s="97">
        <v>6</v>
      </c>
      <c r="E23" s="97">
        <v>8</v>
      </c>
    </row>
    <row r="24" spans="1:5" x14ac:dyDescent="0.2">
      <c r="A24" s="71" t="s">
        <v>312</v>
      </c>
      <c r="B24" s="97">
        <v>20</v>
      </c>
      <c r="C24" s="97">
        <v>40</v>
      </c>
      <c r="D24" s="97">
        <v>60</v>
      </c>
      <c r="E24" s="97">
        <v>100</v>
      </c>
    </row>
    <row r="25" spans="1:5" x14ac:dyDescent="0.2">
      <c r="A25" s="71" t="s">
        <v>313</v>
      </c>
      <c r="B25" s="97">
        <v>2</v>
      </c>
      <c r="C25" s="97">
        <v>4</v>
      </c>
      <c r="D25" s="97">
        <v>6</v>
      </c>
      <c r="E25" s="97">
        <v>8</v>
      </c>
    </row>
    <row r="26" spans="1:5" x14ac:dyDescent="0.2">
      <c r="A26" s="48" t="s">
        <v>314</v>
      </c>
      <c r="B26" s="111">
        <v>8</v>
      </c>
      <c r="C26" s="111">
        <v>15</v>
      </c>
      <c r="D26" s="111">
        <v>30</v>
      </c>
      <c r="E26" s="111">
        <v>45</v>
      </c>
    </row>
    <row r="27" spans="1:5" x14ac:dyDescent="0.2">
      <c r="A27" s="3" t="s">
        <v>306</v>
      </c>
      <c r="B27" s="3"/>
      <c r="C27" s="3"/>
      <c r="D27" s="3"/>
      <c r="E27" s="3"/>
    </row>
    <row r="28" spans="1:5" x14ac:dyDescent="0.2">
      <c r="A28" s="48" t="s">
        <v>86</v>
      </c>
      <c r="B28" s="97">
        <v>2</v>
      </c>
      <c r="C28" s="97">
        <v>4</v>
      </c>
      <c r="D28" s="97">
        <v>6</v>
      </c>
      <c r="E28" s="97">
        <v>8</v>
      </c>
    </row>
    <row r="29" spans="1:5" x14ac:dyDescent="0.2">
      <c r="A29" s="48" t="s">
        <v>87</v>
      </c>
      <c r="B29" s="97">
        <v>2</v>
      </c>
      <c r="C29" s="97">
        <v>4</v>
      </c>
      <c r="D29" s="97">
        <v>6</v>
      </c>
      <c r="E29" s="97">
        <v>8</v>
      </c>
    </row>
    <row r="30" spans="1:5" x14ac:dyDescent="0.2">
      <c r="A30" s="71" t="s">
        <v>312</v>
      </c>
      <c r="B30" s="97">
        <v>20</v>
      </c>
      <c r="C30" s="97">
        <v>40</v>
      </c>
      <c r="D30" s="97">
        <v>60</v>
      </c>
      <c r="E30" s="97">
        <v>100</v>
      </c>
    </row>
    <row r="31" spans="1:5" x14ac:dyDescent="0.2">
      <c r="A31" s="71" t="s">
        <v>313</v>
      </c>
      <c r="B31" s="97">
        <v>2</v>
      </c>
      <c r="C31" s="97">
        <v>4</v>
      </c>
      <c r="D31" s="97">
        <v>6</v>
      </c>
      <c r="E31" s="97">
        <v>8</v>
      </c>
    </row>
    <row r="32" spans="1:5" x14ac:dyDescent="0.2">
      <c r="A32" s="48" t="s">
        <v>314</v>
      </c>
      <c r="B32" s="111">
        <v>8</v>
      </c>
      <c r="C32" s="111">
        <v>15</v>
      </c>
      <c r="D32" s="111">
        <v>30</v>
      </c>
      <c r="E32" s="111">
        <v>45</v>
      </c>
    </row>
    <row r="33" spans="1:5" x14ac:dyDescent="0.2">
      <c r="A33" s="3" t="s">
        <v>311</v>
      </c>
      <c r="B33" s="3"/>
      <c r="C33" s="3"/>
      <c r="D33" s="3"/>
      <c r="E33" s="3"/>
    </row>
    <row r="34" spans="1:5" x14ac:dyDescent="0.2">
      <c r="A34" s="48" t="s">
        <v>86</v>
      </c>
      <c r="B34" s="97">
        <v>2</v>
      </c>
      <c r="C34" s="97">
        <v>6</v>
      </c>
      <c r="D34" s="97">
        <v>16</v>
      </c>
      <c r="E34" s="97">
        <v>24</v>
      </c>
    </row>
    <row r="35" spans="1:5" x14ac:dyDescent="0.2">
      <c r="A35" s="48" t="s">
        <v>87</v>
      </c>
      <c r="B35" s="97">
        <v>4</v>
      </c>
      <c r="C35" s="97">
        <v>8</v>
      </c>
      <c r="D35" s="97">
        <v>8</v>
      </c>
      <c r="E35" s="97">
        <v>16</v>
      </c>
    </row>
    <row r="36" spans="1:5" x14ac:dyDescent="0.2">
      <c r="A36" s="71" t="s">
        <v>312</v>
      </c>
      <c r="B36" s="97">
        <v>50</v>
      </c>
      <c r="C36" s="97">
        <v>100</v>
      </c>
      <c r="D36" s="97">
        <v>200</v>
      </c>
      <c r="E36" s="97">
        <v>300</v>
      </c>
    </row>
    <row r="37" spans="1:5" x14ac:dyDescent="0.2">
      <c r="A37" s="71" t="s">
        <v>313</v>
      </c>
      <c r="B37" s="97">
        <v>4</v>
      </c>
      <c r="C37" s="97">
        <v>8</v>
      </c>
      <c r="D37" s="97">
        <v>12</v>
      </c>
      <c r="E37" s="97">
        <v>16</v>
      </c>
    </row>
    <row r="38" spans="1:5" x14ac:dyDescent="0.2">
      <c r="A38" s="48" t="s">
        <v>314</v>
      </c>
      <c r="B38" s="111">
        <v>8</v>
      </c>
      <c r="C38" s="111">
        <v>15</v>
      </c>
      <c r="D38" s="111">
        <v>30</v>
      </c>
      <c r="E38" s="111">
        <v>45</v>
      </c>
    </row>
  </sheetData>
  <mergeCells count="2">
    <mergeCell ref="A1:E1"/>
    <mergeCell ref="A2:E2"/>
  </mergeCells>
  <pageMargins left="0.7" right="0.7" top="0.75" bottom="0.75" header="0.3" footer="0.3"/>
  <pageSetup scale="5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8BF81-833A-4D45-ABF0-1C869B8D97DD}">
  <sheetPr>
    <tabColor rgb="FF00B0F0"/>
    <pageSetUpPr fitToPage="1"/>
  </sheetPr>
  <dimension ref="A1:E9"/>
  <sheetViews>
    <sheetView workbookViewId="0">
      <selection sqref="A1:E1"/>
    </sheetView>
  </sheetViews>
  <sheetFormatPr defaultRowHeight="15" x14ac:dyDescent="0.25"/>
  <cols>
    <col min="1" max="3" width="33.85546875" customWidth="1"/>
    <col min="4" max="4" width="38.140625" customWidth="1"/>
    <col min="5" max="5" width="37.42578125" customWidth="1"/>
  </cols>
  <sheetData>
    <row r="1" spans="1:5" ht="19.5" thickBot="1" x14ac:dyDescent="0.35">
      <c r="A1" s="131" t="s">
        <v>161</v>
      </c>
      <c r="B1" s="132"/>
      <c r="C1" s="132"/>
      <c r="D1" s="132"/>
      <c r="E1" s="133"/>
    </row>
    <row r="2" spans="1:5" x14ac:dyDescent="0.25">
      <c r="A2" s="4" t="s">
        <v>16</v>
      </c>
      <c r="B2" s="2" t="s">
        <v>98</v>
      </c>
      <c r="C2" s="2" t="s">
        <v>97</v>
      </c>
      <c r="D2" s="2" t="s">
        <v>3</v>
      </c>
      <c r="E2" s="2" t="s">
        <v>14</v>
      </c>
    </row>
    <row r="3" spans="1:5" ht="38.25" x14ac:dyDescent="0.25">
      <c r="A3" s="3" t="s">
        <v>15</v>
      </c>
      <c r="B3" s="6" t="s">
        <v>103</v>
      </c>
      <c r="C3" s="6" t="s">
        <v>23</v>
      </c>
      <c r="D3" s="6" t="s">
        <v>25</v>
      </c>
      <c r="E3" s="6" t="s">
        <v>24</v>
      </c>
    </row>
    <row r="4" spans="1:5" ht="51" x14ac:dyDescent="0.25">
      <c r="A4" s="3" t="s">
        <v>183</v>
      </c>
      <c r="B4" s="6" t="s">
        <v>319</v>
      </c>
      <c r="C4" s="6" t="s">
        <v>320</v>
      </c>
      <c r="D4" s="6" t="s">
        <v>321</v>
      </c>
      <c r="E4" s="6" t="s">
        <v>322</v>
      </c>
    </row>
    <row r="5" spans="1:5" ht="51" x14ac:dyDescent="0.25">
      <c r="A5" s="3" t="s">
        <v>184</v>
      </c>
      <c r="B5" s="6" t="s">
        <v>299</v>
      </c>
      <c r="C5" s="6" t="s">
        <v>185</v>
      </c>
      <c r="D5" s="6" t="s">
        <v>26</v>
      </c>
      <c r="E5" s="6" t="s">
        <v>31</v>
      </c>
    </row>
    <row r="6" spans="1:5" ht="51" x14ac:dyDescent="0.25">
      <c r="A6" s="3" t="s">
        <v>5</v>
      </c>
      <c r="B6" s="6" t="s">
        <v>300</v>
      </c>
      <c r="C6" s="6" t="s">
        <v>101</v>
      </c>
      <c r="D6" s="6" t="s">
        <v>102</v>
      </c>
      <c r="E6" s="6" t="s">
        <v>28</v>
      </c>
    </row>
    <row r="7" spans="1:5" ht="51" x14ac:dyDescent="0.25">
      <c r="A7" s="3" t="s">
        <v>6</v>
      </c>
      <c r="B7" s="6" t="s">
        <v>300</v>
      </c>
      <c r="C7" s="6" t="s">
        <v>178</v>
      </c>
      <c r="D7" s="6" t="s">
        <v>179</v>
      </c>
      <c r="E7" s="6" t="s">
        <v>180</v>
      </c>
    </row>
    <row r="8" spans="1:5" ht="51" x14ac:dyDescent="0.25">
      <c r="A8" s="3" t="s">
        <v>12</v>
      </c>
      <c r="B8" s="6" t="s">
        <v>300</v>
      </c>
      <c r="C8" s="6" t="s">
        <v>101</v>
      </c>
      <c r="D8" s="6" t="s">
        <v>102</v>
      </c>
      <c r="E8" s="6" t="s">
        <v>29</v>
      </c>
    </row>
    <row r="9" spans="1:5" ht="38.25" x14ac:dyDescent="0.25">
      <c r="A9" s="3" t="s">
        <v>30</v>
      </c>
      <c r="B9" s="6" t="s">
        <v>301</v>
      </c>
      <c r="C9" s="6" t="s">
        <v>8</v>
      </c>
      <c r="D9" s="6" t="s">
        <v>9</v>
      </c>
      <c r="E9" s="6" t="s">
        <v>10</v>
      </c>
    </row>
  </sheetData>
  <mergeCells count="1">
    <mergeCell ref="A1:E1"/>
  </mergeCells>
  <pageMargins left="0.7" right="0.7" top="0.75" bottom="0.75" header="0.3" footer="0.3"/>
  <pageSetup scale="70" orientation="landscape" horizontalDpi="90" verticalDpi="9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BCFB7-9BBA-4CBC-AE8F-AEC7997B5B23}">
  <sheetPr>
    <tabColor rgb="FF00B0F0"/>
    <pageSetUpPr fitToPage="1"/>
  </sheetPr>
  <dimension ref="A1:A32"/>
  <sheetViews>
    <sheetView workbookViewId="0"/>
  </sheetViews>
  <sheetFormatPr defaultColWidth="8.7109375" defaultRowHeight="12.75" x14ac:dyDescent="0.2"/>
  <cols>
    <col min="1" max="1" width="101.7109375" style="1" bestFit="1" customWidth="1"/>
    <col min="2" max="16384" width="8.7109375" style="1"/>
  </cols>
  <sheetData>
    <row r="1" spans="1:1" x14ac:dyDescent="0.2">
      <c r="A1" s="3" t="s">
        <v>223</v>
      </c>
    </row>
    <row r="2" spans="1:1" x14ac:dyDescent="0.2">
      <c r="A2" s="71" t="s">
        <v>224</v>
      </c>
    </row>
    <row r="3" spans="1:1" x14ac:dyDescent="0.2">
      <c r="A3" s="71" t="s">
        <v>225</v>
      </c>
    </row>
    <row r="4" spans="1:1" x14ac:dyDescent="0.2">
      <c r="A4" s="71" t="s">
        <v>226</v>
      </c>
    </row>
    <row r="5" spans="1:1" x14ac:dyDescent="0.2">
      <c r="A5" s="3" t="s">
        <v>227</v>
      </c>
    </row>
    <row r="6" spans="1:1" x14ac:dyDescent="0.2">
      <c r="A6" s="71" t="s">
        <v>224</v>
      </c>
    </row>
    <row r="7" spans="1:1" x14ac:dyDescent="0.2">
      <c r="A7" s="71" t="s">
        <v>225</v>
      </c>
    </row>
    <row r="8" spans="1:1" x14ac:dyDescent="0.2">
      <c r="A8" s="71" t="s">
        <v>226</v>
      </c>
    </row>
    <row r="9" spans="1:1" x14ac:dyDescent="0.2">
      <c r="A9" s="3" t="s">
        <v>228</v>
      </c>
    </row>
    <row r="10" spans="1:1" x14ac:dyDescent="0.2">
      <c r="A10" s="71" t="s">
        <v>229</v>
      </c>
    </row>
    <row r="11" spans="1:1" x14ac:dyDescent="0.2">
      <c r="A11" s="71" t="s">
        <v>230</v>
      </c>
    </row>
    <row r="12" spans="1:1" x14ac:dyDescent="0.2">
      <c r="A12" s="71" t="s">
        <v>231</v>
      </c>
    </row>
    <row r="13" spans="1:1" x14ac:dyDescent="0.2">
      <c r="A13" s="3" t="s">
        <v>232</v>
      </c>
    </row>
    <row r="14" spans="1:1" x14ac:dyDescent="0.2">
      <c r="A14" s="71" t="s">
        <v>233</v>
      </c>
    </row>
    <row r="15" spans="1:1" x14ac:dyDescent="0.2">
      <c r="A15" s="71" t="s">
        <v>234</v>
      </c>
    </row>
    <row r="16" spans="1:1" x14ac:dyDescent="0.2">
      <c r="A16" s="71" t="s">
        <v>235</v>
      </c>
    </row>
    <row r="17" spans="1:1" x14ac:dyDescent="0.2">
      <c r="A17" s="3" t="s">
        <v>232</v>
      </c>
    </row>
    <row r="18" spans="1:1" x14ac:dyDescent="0.2">
      <c r="A18" s="71" t="s">
        <v>233</v>
      </c>
    </row>
    <row r="19" spans="1:1" x14ac:dyDescent="0.2">
      <c r="A19" s="71" t="s">
        <v>234</v>
      </c>
    </row>
    <row r="20" spans="1:1" x14ac:dyDescent="0.2">
      <c r="A20" s="71" t="s">
        <v>235</v>
      </c>
    </row>
    <row r="21" spans="1:1" x14ac:dyDescent="0.2">
      <c r="A21" s="3" t="s">
        <v>236</v>
      </c>
    </row>
    <row r="22" spans="1:1" x14ac:dyDescent="0.2">
      <c r="A22" s="71" t="s">
        <v>237</v>
      </c>
    </row>
    <row r="23" spans="1:1" x14ac:dyDescent="0.2">
      <c r="A23" s="71" t="s">
        <v>238</v>
      </c>
    </row>
    <row r="24" spans="1:1" x14ac:dyDescent="0.2">
      <c r="A24" s="71" t="s">
        <v>239</v>
      </c>
    </row>
    <row r="25" spans="1:1" x14ac:dyDescent="0.2">
      <c r="A25" s="3" t="s">
        <v>240</v>
      </c>
    </row>
    <row r="26" spans="1:1" x14ac:dyDescent="0.2">
      <c r="A26" s="71" t="s">
        <v>241</v>
      </c>
    </row>
    <row r="27" spans="1:1" x14ac:dyDescent="0.2">
      <c r="A27" s="71" t="s">
        <v>242</v>
      </c>
    </row>
    <row r="28" spans="1:1" x14ac:dyDescent="0.2">
      <c r="A28" s="71" t="s">
        <v>243</v>
      </c>
    </row>
    <row r="29" spans="1:1" x14ac:dyDescent="0.2">
      <c r="A29" s="3" t="s">
        <v>244</v>
      </c>
    </row>
    <row r="30" spans="1:1" x14ac:dyDescent="0.2">
      <c r="A30" s="71" t="s">
        <v>245</v>
      </c>
    </row>
    <row r="31" spans="1:1" x14ac:dyDescent="0.2">
      <c r="A31" s="71" t="s">
        <v>246</v>
      </c>
    </row>
    <row r="32" spans="1:1" x14ac:dyDescent="0.2">
      <c r="A32" s="71" t="s">
        <v>247</v>
      </c>
    </row>
  </sheetData>
  <pageMargins left="0.7" right="0.7" top="0.75" bottom="0.75" header="0.3" footer="0.3"/>
  <pageSetup scale="80" orientation="landscape" horizontalDpi="90" verticalDpi="9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2A78A-BBDB-4D65-86D2-B3FAB79BC905}">
  <sheetPr>
    <tabColor rgb="FF00B0F0"/>
    <pageSetUpPr fitToPage="1"/>
  </sheetPr>
  <dimension ref="A1:B50"/>
  <sheetViews>
    <sheetView workbookViewId="0">
      <selection sqref="A1:B1"/>
    </sheetView>
  </sheetViews>
  <sheetFormatPr defaultColWidth="8.7109375" defaultRowHeight="12.75" x14ac:dyDescent="0.2"/>
  <cols>
    <col min="1" max="1" width="33.85546875" style="1" customWidth="1"/>
    <col min="2" max="2" width="78.5703125" style="1" customWidth="1"/>
    <col min="3" max="16384" width="8.7109375" style="1"/>
  </cols>
  <sheetData>
    <row r="1" spans="1:2" ht="13.5" thickBot="1" x14ac:dyDescent="0.25">
      <c r="A1" s="134" t="s">
        <v>303</v>
      </c>
      <c r="B1" s="135"/>
    </row>
    <row r="2" spans="1:2" x14ac:dyDescent="0.2">
      <c r="A2" s="3" t="s">
        <v>15</v>
      </c>
      <c r="B2" s="6"/>
    </row>
    <row r="3" spans="1:2" x14ac:dyDescent="0.2">
      <c r="A3" s="3"/>
      <c r="B3" s="6"/>
    </row>
    <row r="4" spans="1:2" x14ac:dyDescent="0.2">
      <c r="A4" s="3"/>
      <c r="B4" s="6"/>
    </row>
    <row r="5" spans="1:2" x14ac:dyDescent="0.2">
      <c r="A5" s="3"/>
      <c r="B5" s="6"/>
    </row>
    <row r="6" spans="1:2" x14ac:dyDescent="0.2">
      <c r="A6" s="3"/>
      <c r="B6" s="6"/>
    </row>
    <row r="7" spans="1:2" x14ac:dyDescent="0.2">
      <c r="A7" s="3"/>
      <c r="B7" s="6"/>
    </row>
    <row r="8" spans="1:2" x14ac:dyDescent="0.2">
      <c r="A8" s="3"/>
      <c r="B8" s="6"/>
    </row>
    <row r="9" spans="1:2" x14ac:dyDescent="0.2">
      <c r="A9" s="3" t="s">
        <v>183</v>
      </c>
      <c r="B9" s="6"/>
    </row>
    <row r="10" spans="1:2" x14ac:dyDescent="0.2">
      <c r="A10" s="3"/>
      <c r="B10" s="6"/>
    </row>
    <row r="11" spans="1:2" x14ac:dyDescent="0.2">
      <c r="A11" s="3"/>
      <c r="B11" s="6"/>
    </row>
    <row r="12" spans="1:2" x14ac:dyDescent="0.2">
      <c r="A12" s="3"/>
      <c r="B12" s="6"/>
    </row>
    <row r="13" spans="1:2" x14ac:dyDescent="0.2">
      <c r="A13" s="3"/>
      <c r="B13" s="6"/>
    </row>
    <row r="14" spans="1:2" x14ac:dyDescent="0.2">
      <c r="A14" s="3" t="s">
        <v>184</v>
      </c>
      <c r="B14" s="6"/>
    </row>
    <row r="15" spans="1:2" x14ac:dyDescent="0.2">
      <c r="A15" s="3"/>
      <c r="B15" s="6"/>
    </row>
    <row r="16" spans="1:2" x14ac:dyDescent="0.2">
      <c r="A16" s="3"/>
      <c r="B16" s="6"/>
    </row>
    <row r="17" spans="1:2" x14ac:dyDescent="0.2">
      <c r="A17" s="3"/>
      <c r="B17" s="6"/>
    </row>
    <row r="18" spans="1:2" x14ac:dyDescent="0.2">
      <c r="A18" s="3"/>
      <c r="B18" s="6"/>
    </row>
    <row r="19" spans="1:2" x14ac:dyDescent="0.2">
      <c r="A19" s="3"/>
      <c r="B19" s="6"/>
    </row>
    <row r="20" spans="1:2" x14ac:dyDescent="0.2">
      <c r="A20" s="3"/>
      <c r="B20" s="6"/>
    </row>
    <row r="21" spans="1:2" x14ac:dyDescent="0.2">
      <c r="A21" s="3" t="s">
        <v>5</v>
      </c>
      <c r="B21" s="6"/>
    </row>
    <row r="22" spans="1:2" x14ac:dyDescent="0.2">
      <c r="A22" s="3"/>
      <c r="B22" s="6"/>
    </row>
    <row r="23" spans="1:2" x14ac:dyDescent="0.2">
      <c r="A23" s="3"/>
      <c r="B23" s="6"/>
    </row>
    <row r="24" spans="1:2" x14ac:dyDescent="0.2">
      <c r="A24" s="3"/>
      <c r="B24" s="6"/>
    </row>
    <row r="25" spans="1:2" x14ac:dyDescent="0.2">
      <c r="A25" s="3"/>
      <c r="B25" s="6"/>
    </row>
    <row r="26" spans="1:2" x14ac:dyDescent="0.2">
      <c r="A26" s="3"/>
      <c r="B26" s="6"/>
    </row>
    <row r="27" spans="1:2" x14ac:dyDescent="0.2">
      <c r="A27" s="3" t="s">
        <v>6</v>
      </c>
      <c r="B27" s="6"/>
    </row>
    <row r="28" spans="1:2" x14ac:dyDescent="0.2">
      <c r="A28" s="3"/>
      <c r="B28" s="6"/>
    </row>
    <row r="29" spans="1:2" x14ac:dyDescent="0.2">
      <c r="A29" s="3"/>
      <c r="B29" s="6"/>
    </row>
    <row r="30" spans="1:2" x14ac:dyDescent="0.2">
      <c r="A30" s="3"/>
      <c r="B30" s="6"/>
    </row>
    <row r="31" spans="1:2" x14ac:dyDescent="0.2">
      <c r="A31" s="3"/>
      <c r="B31" s="6"/>
    </row>
    <row r="32" spans="1:2" x14ac:dyDescent="0.2">
      <c r="A32" s="3"/>
      <c r="B32" s="6"/>
    </row>
    <row r="33" spans="1:2" x14ac:dyDescent="0.2">
      <c r="A33" s="3" t="s">
        <v>12</v>
      </c>
      <c r="B33" s="6"/>
    </row>
    <row r="34" spans="1:2" x14ac:dyDescent="0.2">
      <c r="A34" s="3"/>
      <c r="B34" s="6"/>
    </row>
    <row r="35" spans="1:2" x14ac:dyDescent="0.2">
      <c r="A35" s="3"/>
      <c r="B35" s="6"/>
    </row>
    <row r="36" spans="1:2" x14ac:dyDescent="0.2">
      <c r="A36" s="3"/>
      <c r="B36" s="6"/>
    </row>
    <row r="37" spans="1:2" x14ac:dyDescent="0.2">
      <c r="A37" s="3"/>
      <c r="B37" s="6"/>
    </row>
    <row r="38" spans="1:2" x14ac:dyDescent="0.2">
      <c r="A38" s="3"/>
      <c r="B38" s="6"/>
    </row>
    <row r="39" spans="1:2" x14ac:dyDescent="0.2">
      <c r="A39" s="3" t="s">
        <v>30</v>
      </c>
      <c r="B39" s="6"/>
    </row>
    <row r="40" spans="1:2" x14ac:dyDescent="0.2">
      <c r="A40" s="3"/>
      <c r="B40" s="6"/>
    </row>
    <row r="41" spans="1:2" x14ac:dyDescent="0.2">
      <c r="A41" s="3"/>
      <c r="B41" s="6"/>
    </row>
    <row r="42" spans="1:2" x14ac:dyDescent="0.2">
      <c r="A42" s="3"/>
      <c r="B42" s="6"/>
    </row>
    <row r="43" spans="1:2" x14ac:dyDescent="0.2">
      <c r="A43" s="3"/>
      <c r="B43" s="6"/>
    </row>
    <row r="44" spans="1:2" x14ac:dyDescent="0.2">
      <c r="A44" s="3"/>
      <c r="B44" s="6"/>
    </row>
    <row r="45" spans="1:2" x14ac:dyDescent="0.2">
      <c r="A45" s="3" t="s">
        <v>104</v>
      </c>
      <c r="B45" s="6"/>
    </row>
    <row r="46" spans="1:2" x14ac:dyDescent="0.2">
      <c r="A46" s="3"/>
      <c r="B46" s="6"/>
    </row>
    <row r="47" spans="1:2" x14ac:dyDescent="0.2">
      <c r="A47" s="3"/>
      <c r="B47" s="6"/>
    </row>
    <row r="48" spans="1:2" x14ac:dyDescent="0.2">
      <c r="A48" s="3"/>
      <c r="B48" s="6"/>
    </row>
    <row r="49" spans="1:2" x14ac:dyDescent="0.2">
      <c r="A49" s="3"/>
      <c r="B49" s="6"/>
    </row>
    <row r="50" spans="1:2" x14ac:dyDescent="0.2">
      <c r="A50" s="3"/>
      <c r="B50" s="6"/>
    </row>
  </sheetData>
  <mergeCells count="1">
    <mergeCell ref="A1:B1"/>
  </mergeCells>
  <pageMargins left="0.7" right="0.7" top="0.75" bottom="0.75" header="0.3" footer="0.3"/>
  <pageSetup scale="70" orientation="landscape" horizontalDpi="90" verticalDpi="9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02DF-F22D-4324-ACBA-1742267AE68A}">
  <sheetPr>
    <tabColor rgb="FF00B0F0"/>
    <pageSetUpPr fitToPage="1"/>
  </sheetPr>
  <dimension ref="A1:A6"/>
  <sheetViews>
    <sheetView workbookViewId="0">
      <selection activeCell="A6" sqref="A6"/>
    </sheetView>
  </sheetViews>
  <sheetFormatPr defaultRowHeight="15" x14ac:dyDescent="0.25"/>
  <cols>
    <col min="1" max="1" width="89.5703125" customWidth="1"/>
  </cols>
  <sheetData>
    <row r="1" spans="1:1" ht="18.75" x14ac:dyDescent="0.3">
      <c r="A1" s="7" t="s">
        <v>52</v>
      </c>
    </row>
    <row r="2" spans="1:1" x14ac:dyDescent="0.25">
      <c r="A2" s="5" t="s">
        <v>32</v>
      </c>
    </row>
    <row r="3" spans="1:1" x14ac:dyDescent="0.25">
      <c r="A3" s="5" t="s">
        <v>33</v>
      </c>
    </row>
    <row r="4" spans="1:1" x14ac:dyDescent="0.25">
      <c r="A4" s="5" t="s">
        <v>34</v>
      </c>
    </row>
    <row r="5" spans="1:1" x14ac:dyDescent="0.25">
      <c r="A5" s="5"/>
    </row>
    <row r="6" spans="1:1" x14ac:dyDescent="0.25">
      <c r="A6" s="5"/>
    </row>
  </sheetData>
  <pageMargins left="0.7" right="0.7" top="0.75" bottom="0.75" header="0.3" footer="0.3"/>
  <pageSetup orientation="landscape" horizontalDpi="90" verticalDpi="9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7315A-5BD2-44C7-8C64-A66D7B75B2AE}">
  <sheetPr>
    <tabColor rgb="FF00B0F0"/>
  </sheetPr>
  <dimension ref="A1:C3"/>
  <sheetViews>
    <sheetView workbookViewId="0"/>
  </sheetViews>
  <sheetFormatPr defaultColWidth="8.7109375" defaultRowHeight="12.75" x14ac:dyDescent="0.2"/>
  <cols>
    <col min="1" max="1" width="17.28515625" style="1" customWidth="1"/>
    <col min="2" max="2" width="61.28515625" style="1" bestFit="1" customWidth="1"/>
    <col min="3" max="3" width="23.7109375" style="1" customWidth="1"/>
    <col min="4" max="16384" width="8.7109375" style="1"/>
  </cols>
  <sheetData>
    <row r="1" spans="1:3" x14ac:dyDescent="0.2">
      <c r="A1" s="69" t="s">
        <v>120</v>
      </c>
      <c r="B1" s="69" t="s">
        <v>92</v>
      </c>
      <c r="C1" s="69" t="s">
        <v>121</v>
      </c>
    </row>
    <row r="2" spans="1:3" x14ac:dyDescent="0.2">
      <c r="A2" s="70">
        <v>1</v>
      </c>
      <c r="B2" s="71" t="s">
        <v>122</v>
      </c>
      <c r="C2" s="72">
        <v>43884</v>
      </c>
    </row>
    <row r="3" spans="1:3" x14ac:dyDescent="0.2">
      <c r="A3" s="70">
        <v>2</v>
      </c>
      <c r="B3" s="71" t="s">
        <v>323</v>
      </c>
      <c r="C3" s="72">
        <v>43970</v>
      </c>
    </row>
  </sheetData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Estimate Summary</vt:lpstr>
      <vt:lpstr>Estimate Work Sheet</vt:lpstr>
      <vt:lpstr>Work Items</vt:lpstr>
      <vt:lpstr>Platform - Storage &amp; Compute</vt:lpstr>
      <vt:lpstr>Platform - Hardware</vt:lpstr>
      <vt:lpstr>Platform - Software</vt:lpstr>
      <vt:lpstr>Data Engg - Resource Breakdown</vt:lpstr>
      <vt:lpstr>Reporting - Resource Breakdown</vt:lpstr>
      <vt:lpstr>Ataccama DQ - Resource Breakdow</vt:lpstr>
      <vt:lpstr>Data Engg - Standard Effort</vt:lpstr>
      <vt:lpstr>Reporting - Standard Effort</vt:lpstr>
      <vt:lpstr>Ataccama DQ - Standard Effort</vt:lpstr>
      <vt:lpstr>Data Engg - Complexity Factors</vt:lpstr>
      <vt:lpstr>Reporting - Complexity Factors</vt:lpstr>
      <vt:lpstr>Data Engg - Checklist</vt:lpstr>
      <vt:lpstr>General Assumptions</vt:lpstr>
      <vt:lpstr>Template Version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2020-10-05T22:35:11Z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0ca6362e-4614-43b5-8770-15af5b32f5b7</vt:lpwstr>
  </property>
</Properties>
</file>